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MTEP\EACs\2018 Contract Retender\Tender documents\ITT Tender Pack_29-09-2017_For LD\FINAL ITT PACK FOR RELEASE\Lot 3- Specification and Response\"/>
    </mc:Choice>
  </mc:AlternateContent>
  <bookViews>
    <workbookView xWindow="0" yWindow="0" windowWidth="21600" windowHeight="9675" tabRatio="775"/>
  </bookViews>
  <sheets>
    <sheet name="Instructions" sheetId="2" r:id="rId1"/>
    <sheet name="D1" sheetId="1" r:id="rId2"/>
    <sheet name="D2" sheetId="3" r:id="rId3"/>
    <sheet name="I3" sheetId="4" r:id="rId4"/>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0" i="4" l="1"/>
  <c r="H29" i="4"/>
  <c r="H26" i="4"/>
  <c r="H19" i="4"/>
  <c r="H18" i="4"/>
  <c r="H17" i="4"/>
  <c r="H16" i="4"/>
  <c r="H15" i="4"/>
  <c r="H14" i="4"/>
  <c r="H13" i="4"/>
  <c r="H12" i="4"/>
  <c r="H20" i="4" s="1"/>
  <c r="H32" i="4" s="1"/>
  <c r="H10" i="4"/>
  <c r="H9" i="4"/>
  <c r="H11" i="4" s="1"/>
  <c r="H8" i="4"/>
  <c r="H30" i="3"/>
  <c r="H29" i="3"/>
  <c r="H26" i="3"/>
  <c r="H19" i="3"/>
  <c r="H18" i="3"/>
  <c r="H17" i="3"/>
  <c r="H16" i="3"/>
  <c r="H15" i="3"/>
  <c r="H14" i="3"/>
  <c r="H13" i="3"/>
  <c r="H12" i="3"/>
  <c r="H20" i="3" s="1"/>
  <c r="H32" i="3" s="1"/>
  <c r="H10" i="3"/>
  <c r="H9" i="3"/>
  <c r="H11" i="3" s="1"/>
  <c r="H8" i="3"/>
  <c r="H38" i="4" l="1"/>
  <c r="H34" i="4"/>
  <c r="H41" i="4" s="1"/>
  <c r="H38" i="3"/>
  <c r="H34" i="3"/>
  <c r="H41" i="3" s="1"/>
  <c r="H13" i="1"/>
  <c r="H12" i="1"/>
  <c r="H11" i="1"/>
  <c r="H29" i="1" l="1"/>
  <c r="H28" i="1"/>
  <c r="H25" i="1"/>
  <c r="H8" i="1" l="1"/>
  <c r="H9" i="1"/>
  <c r="H7" i="1"/>
  <c r="H10" i="1" l="1"/>
  <c r="H14" i="1"/>
  <c r="H15" i="1"/>
  <c r="H16" i="1"/>
  <c r="H17" i="1"/>
  <c r="H18" i="1"/>
  <c r="H19" i="1" l="1"/>
  <c r="H31" i="1" s="1"/>
  <c r="H33" i="1" l="1"/>
  <c r="H37" i="1"/>
  <c r="H40" i="1" l="1"/>
</calcChain>
</file>

<file path=xl/sharedStrings.xml><?xml version="1.0" encoding="utf-8"?>
<sst xmlns="http://schemas.openxmlformats.org/spreadsheetml/2006/main" count="215" uniqueCount="55">
  <si>
    <t>Staff Job Title</t>
  </si>
  <si>
    <t>Staff Banding</t>
  </si>
  <si>
    <t>Other Costs</t>
  </si>
  <si>
    <t>Profit</t>
  </si>
  <si>
    <t>Profit as a percentage</t>
  </si>
  <si>
    <t>xxx</t>
  </si>
  <si>
    <t>Overhead costs (for the Module)</t>
  </si>
  <si>
    <t>Profit costs (for the Module)</t>
  </si>
  <si>
    <t>Total Module Price</t>
  </si>
  <si>
    <t>Total staff costs for the Module</t>
  </si>
  <si>
    <t>Bidder</t>
  </si>
  <si>
    <t>Date</t>
  </si>
  <si>
    <t>Other Costs to consider as part of the standard module total</t>
  </si>
  <si>
    <t>Total cost for the Module</t>
  </si>
  <si>
    <t>All costs must EXCLUDE VAT</t>
  </si>
  <si>
    <t>Technical Analyst</t>
  </si>
  <si>
    <t>NHS 7</t>
  </si>
  <si>
    <t>Information Specialist</t>
  </si>
  <si>
    <t>Uni 6</t>
  </si>
  <si>
    <t>Project Manager</t>
  </si>
  <si>
    <t>Example in grey cells below</t>
  </si>
  <si>
    <t>Total staff costs</t>
  </si>
  <si>
    <t>Number of staff required for the module</t>
  </si>
  <si>
    <t>Heads</t>
  </si>
  <si>
    <t>FTE</t>
  </si>
  <si>
    <t>Unit cost of 1 FTE</t>
  </si>
  <si>
    <t>Direct or indirect cost?</t>
  </si>
  <si>
    <t>Direct</t>
  </si>
  <si>
    <t>Indirect</t>
  </si>
  <si>
    <t>Meeting type and location</t>
  </si>
  <si>
    <t>Estimated number of meetings</t>
  </si>
  <si>
    <t>Estimated cost</t>
  </si>
  <si>
    <t>total</t>
  </si>
  <si>
    <t xml:space="preserve">Travel and expenses (see NICE travel policy) - </t>
  </si>
  <si>
    <t>Overheads (if possible - itemise) Detail of what is included in the overheads</t>
  </si>
  <si>
    <t>Overheads as a percentage</t>
  </si>
  <si>
    <t>e.g Subcontractor costs, Jounal publication costs etc.</t>
  </si>
  <si>
    <t>Sub-total</t>
  </si>
  <si>
    <r>
      <t xml:space="preserve">Staff costs - Unit costs and expected costs of a standard module
</t>
    </r>
    <r>
      <rPr>
        <sz val="12"/>
        <color rgb="FFFF0000"/>
        <rFont val="Calibri"/>
        <family val="2"/>
        <scheme val="minor"/>
      </rPr>
      <t xml:space="preserve">Note: depending of the scope of Work Package the total module cost may be adjusted if the number and FTE of staff required is more or less than stated here.
This will be agreed per Work Package prior to commencement and must be on the agreement of NICE
Unit costs as a 1 FTE can not be adjusted  </t>
    </r>
  </si>
  <si>
    <r>
      <t xml:space="preserve">Other Costs to consider as part of the standard module </t>
    </r>
    <r>
      <rPr>
        <sz val="11"/>
        <color theme="1"/>
        <rFont val="Calibri"/>
        <family val="2"/>
        <scheme val="minor"/>
      </rPr>
      <t>(supplier to add more rows if required)</t>
    </r>
  </si>
  <si>
    <t>Total</t>
  </si>
  <si>
    <t>Bidders must ensure when adding rows they are add to the formula and calculated in the relevant cells</t>
  </si>
  <si>
    <t>MANDATORY REQUIREMENTS ON COSTS</t>
  </si>
  <si>
    <t>Bidders must complete a costing table for each module with the Lot</t>
  </si>
  <si>
    <t>Bidders may NOT delete rows or columns</t>
  </si>
  <si>
    <t>Bidders must complete all sections as requested in the table</t>
  </si>
  <si>
    <t>Bidders may add rows and more details</t>
  </si>
  <si>
    <t>Bidders may add more than 1 table of costs for modules where they may consider basic, standard and complex options for modules</t>
  </si>
  <si>
    <t>Failure to provide a detailed cost breakdown compliant with these instructions may result in your bid being rejected</t>
  </si>
  <si>
    <r>
      <t xml:space="preserve">Other costs not quantifiable until scope of project known </t>
    </r>
    <r>
      <rPr>
        <sz val="14"/>
        <rFont val="Calibri"/>
        <family val="2"/>
        <scheme val="minor"/>
      </rPr>
      <t>(supplier to add as required)</t>
    </r>
  </si>
  <si>
    <t>Description</t>
  </si>
  <si>
    <t>i.e. Committee meeting attendance</t>
  </si>
  <si>
    <t>D2 - TECHNICAL SUPPLEMENT</t>
  </si>
  <si>
    <t>I3 - REGULATORY ANALYSIS - CE MARK SERVICE</t>
  </si>
  <si>
    <t>D1 - TECHNICAL ASSESSMENT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</si>
</sst>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00"/>
    <numFmt numFmtId="165" formatCode="0.0"/>
  </numFmts>
  <fonts count="15" x14ac:knownFonts="1">
    <font>
      <sz val="11"/>
      <color theme="1"/>
      <name val="Calibri"/>
      <family val="2"/>
      <scheme val="minor"/>
    </font>
    <font>
      <b/>
      <sz val="11"/>
      <color theme="1"/>
      <name val="Calibri"/>
      <family val="2"/>
      <scheme val="minor"/>
    </font>
    <font>
      <b/>
      <sz val="26"/>
      <color theme="1"/>
      <name val="Calibri"/>
      <family val="2"/>
      <scheme val="minor"/>
    </font>
    <font>
      <b/>
      <sz val="14"/>
      <color theme="1"/>
      <name val="Calibri"/>
      <family val="2"/>
      <scheme val="minor"/>
    </font>
    <font>
      <b/>
      <sz val="16"/>
      <color theme="1"/>
      <name val="Calibri"/>
      <family val="2"/>
      <scheme val="minor"/>
    </font>
    <font>
      <b/>
      <sz val="11"/>
      <color rgb="FFFF0000"/>
      <name val="Calibri"/>
      <family val="2"/>
      <scheme val="minor"/>
    </font>
    <font>
      <b/>
      <sz val="14"/>
      <color rgb="FFFF0000"/>
      <name val="Calibri"/>
      <family val="2"/>
      <scheme val="minor"/>
    </font>
    <font>
      <b/>
      <sz val="14"/>
      <name val="Calibri"/>
      <family val="2"/>
      <scheme val="minor"/>
    </font>
    <font>
      <sz val="14"/>
      <name val="Calibri"/>
      <family val="2"/>
      <scheme val="minor"/>
    </font>
    <font>
      <sz val="12"/>
      <color rgb="FFFF0000"/>
      <name val="Calibri"/>
      <family val="2"/>
      <scheme val="minor"/>
    </font>
    <font>
      <b/>
      <sz val="16"/>
      <color rgb="FF0070C0"/>
      <name val="Calibri"/>
      <family val="2"/>
      <scheme val="minor"/>
    </font>
    <font>
      <i/>
      <sz val="11"/>
      <color theme="1" tint="0.499984740745262"/>
      <name val="Calibri"/>
      <family val="2"/>
      <scheme val="minor"/>
    </font>
    <font>
      <b/>
      <i/>
      <sz val="11"/>
      <color theme="1" tint="0.499984740745262"/>
      <name val="Calibri"/>
      <family val="2"/>
      <scheme val="minor"/>
    </font>
    <font>
      <b/>
      <sz val="16"/>
      <color rgb="FFFF0000"/>
      <name val="Calibri"/>
      <family val="2"/>
      <scheme val="minor"/>
    </font>
    <font>
      <b/>
      <sz val="18"/>
      <color rgb="FFFF0000"/>
      <name val="Calibri"/>
      <family val="2"/>
      <scheme val="minor"/>
    </font>
  </fonts>
  <fills count="7">
    <fill>
      <patternFill patternType="none"/>
    </fill>
    <fill>
      <patternFill patternType="gray125"/>
    </fill>
    <fill>
      <patternFill patternType="lightUp">
        <fgColor theme="1" tint="0.499984740745262"/>
        <bgColor indexed="65"/>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mediumDashDotDot">
        <color auto="1"/>
      </left>
      <right style="thin">
        <color auto="1"/>
      </right>
      <top style="thin">
        <color auto="1"/>
      </top>
      <bottom style="thin">
        <color auto="1"/>
      </bottom>
      <diagonal/>
    </border>
    <border>
      <left style="thin">
        <color auto="1"/>
      </left>
      <right style="mediumDashDotDot">
        <color auto="1"/>
      </right>
      <top style="thin">
        <color auto="1"/>
      </top>
      <bottom style="thin">
        <color auto="1"/>
      </bottom>
      <diagonal/>
    </border>
    <border>
      <left style="mediumDashDotDot">
        <color auto="1"/>
      </left>
      <right style="thin">
        <color auto="1"/>
      </right>
      <top style="thin">
        <color auto="1"/>
      </top>
      <bottom style="mediumDashDotDot">
        <color auto="1"/>
      </bottom>
      <diagonal/>
    </border>
    <border>
      <left style="thin">
        <color auto="1"/>
      </left>
      <right style="thin">
        <color auto="1"/>
      </right>
      <top style="thin">
        <color auto="1"/>
      </top>
      <bottom style="mediumDashDotDot">
        <color auto="1"/>
      </bottom>
      <diagonal/>
    </border>
    <border>
      <left style="thin">
        <color auto="1"/>
      </left>
      <right style="mediumDashDotDot">
        <color auto="1"/>
      </right>
      <top style="thin">
        <color auto="1"/>
      </top>
      <bottom style="mediumDashDotDot">
        <color auto="1"/>
      </bottom>
      <diagonal/>
    </border>
    <border>
      <left style="mediumDashDotDot">
        <color auto="1"/>
      </left>
      <right style="thin">
        <color auto="1"/>
      </right>
      <top style="mediumDashDotDot">
        <color auto="1"/>
      </top>
      <bottom style="thin">
        <color auto="1"/>
      </bottom>
      <diagonal/>
    </border>
    <border>
      <left style="thin">
        <color auto="1"/>
      </left>
      <right style="thin">
        <color auto="1"/>
      </right>
      <top style="mediumDashDotDot">
        <color auto="1"/>
      </top>
      <bottom style="thin">
        <color auto="1"/>
      </bottom>
      <diagonal/>
    </border>
    <border>
      <left style="thin">
        <color auto="1"/>
      </left>
      <right style="mediumDashDotDot">
        <color auto="1"/>
      </right>
      <top style="mediumDashDotDot">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DashDotDot">
        <color auto="1"/>
      </bottom>
      <diagonal/>
    </border>
    <border>
      <left/>
      <right style="thin">
        <color auto="1"/>
      </right>
      <top/>
      <bottom style="mediumDashDotDot">
        <color auto="1"/>
      </bottom>
      <diagonal/>
    </border>
    <border>
      <left style="thin">
        <color auto="1"/>
      </left>
      <right/>
      <top/>
      <bottom style="thin">
        <color auto="1"/>
      </bottom>
      <diagonal/>
    </border>
  </borders>
  <cellStyleXfs count="1">
    <xf numFmtId="0" fontId="0" fillId="0" borderId="0"/>
  </cellStyleXfs>
  <cellXfs count="119">
    <xf numFmtId="0" fontId="0" fillId="0" borderId="0" xfId="0"/>
    <xf numFmtId="0" fontId="1" fillId="0" borderId="0" xfId="0" applyFont="1"/>
    <xf numFmtId="0" fontId="0" fillId="0" borderId="1" xfId="0" applyBorder="1"/>
    <xf numFmtId="164" fontId="0" fillId="0" borderId="1" xfId="0" applyNumberFormat="1" applyBorder="1"/>
    <xf numFmtId="164" fontId="1" fillId="0" borderId="1" xfId="0" applyNumberFormat="1" applyFont="1" applyBorder="1"/>
    <xf numFmtId="0" fontId="0" fillId="2" borderId="1" xfId="0" applyFill="1" applyBorder="1" applyAlignment="1">
      <alignment wrapText="1"/>
    </xf>
    <xf numFmtId="0" fontId="4" fillId="0" borderId="1" xfId="0" applyFont="1" applyBorder="1"/>
    <xf numFmtId="164" fontId="1" fillId="0" borderId="1" xfId="0" applyNumberFormat="1" applyFont="1" applyBorder="1" applyAlignment="1">
      <alignment wrapText="1"/>
    </xf>
    <xf numFmtId="10" fontId="0" fillId="0" borderId="1" xfId="0" applyNumberFormat="1" applyBorder="1"/>
    <xf numFmtId="0" fontId="0" fillId="0" borderId="1" xfId="0" applyBorder="1" applyAlignment="1">
      <alignment vertical="center"/>
    </xf>
    <xf numFmtId="0" fontId="0" fillId="2" borderId="1" xfId="0" applyFill="1" applyBorder="1" applyAlignment="1">
      <alignment vertical="center" wrapText="1"/>
    </xf>
    <xf numFmtId="164" fontId="0" fillId="0" borderId="1" xfId="0" applyNumberFormat="1" applyBorder="1" applyAlignment="1">
      <alignment vertical="center"/>
    </xf>
    <xf numFmtId="0" fontId="6" fillId="0" borderId="1" xfId="0" applyFont="1" applyBorder="1" applyAlignment="1">
      <alignment vertical="center"/>
    </xf>
    <xf numFmtId="164" fontId="6" fillId="0" borderId="1" xfId="0" applyNumberFormat="1" applyFont="1" applyBorder="1" applyAlignment="1">
      <alignment vertical="center"/>
    </xf>
    <xf numFmtId="165" fontId="0" fillId="0" borderId="1" xfId="0" applyNumberFormat="1" applyBorder="1" applyAlignment="1">
      <alignment vertical="center"/>
    </xf>
    <xf numFmtId="164" fontId="5" fillId="0" borderId="1" xfId="0" applyNumberFormat="1" applyFont="1" applyBorder="1" applyAlignment="1">
      <alignment vertical="center"/>
    </xf>
    <xf numFmtId="0" fontId="11" fillId="3" borderId="1" xfId="0" applyFont="1" applyFill="1" applyBorder="1" applyAlignment="1">
      <alignment vertical="center"/>
    </xf>
    <xf numFmtId="165" fontId="11" fillId="3" borderId="1" xfId="0" applyNumberFormat="1" applyFont="1" applyFill="1" applyBorder="1" applyAlignment="1">
      <alignment vertical="center"/>
    </xf>
    <xf numFmtId="164" fontId="11" fillId="3" borderId="1" xfId="0" applyNumberFormat="1" applyFont="1" applyFill="1" applyBorder="1" applyAlignment="1">
      <alignment vertical="center"/>
    </xf>
    <xf numFmtId="164" fontId="0" fillId="0" borderId="4" xfId="0" applyNumberFormat="1" applyBorder="1" applyAlignment="1">
      <alignment vertical="center"/>
    </xf>
    <xf numFmtId="164" fontId="11" fillId="3" borderId="10" xfId="0" applyNumberFormat="1" applyFont="1" applyFill="1" applyBorder="1" applyAlignment="1">
      <alignment vertical="center"/>
    </xf>
    <xf numFmtId="0" fontId="11" fillId="3" borderId="9" xfId="0" applyFont="1" applyFill="1" applyBorder="1" applyAlignment="1">
      <alignment vertical="center"/>
    </xf>
    <xf numFmtId="164" fontId="12" fillId="3" borderId="13" xfId="0" applyNumberFormat="1" applyFont="1" applyFill="1" applyBorder="1" applyAlignment="1">
      <alignment vertical="center"/>
    </xf>
    <xf numFmtId="1" fontId="11" fillId="3" borderId="1" xfId="0" applyNumberFormat="1" applyFont="1" applyFill="1" applyBorder="1" applyAlignment="1">
      <alignment vertical="center"/>
    </xf>
    <xf numFmtId="0" fontId="1" fillId="0" borderId="7" xfId="0" applyFont="1" applyBorder="1" applyAlignment="1">
      <alignment horizontal="left" vertical="center"/>
    </xf>
    <xf numFmtId="165" fontId="11" fillId="3" borderId="1" xfId="0" applyNumberFormat="1" applyFont="1" applyFill="1" applyBorder="1" applyAlignment="1">
      <alignment vertical="center" wrapText="1"/>
    </xf>
    <xf numFmtId="0" fontId="0" fillId="4" borderId="2" xfId="0" applyFill="1" applyBorder="1" applyAlignment="1">
      <alignment horizontal="center" vertical="center"/>
    </xf>
    <xf numFmtId="0" fontId="0" fillId="4" borderId="17" xfId="0" applyFill="1" applyBorder="1" applyAlignment="1">
      <alignment horizontal="center" vertical="center" wrapText="1"/>
    </xf>
    <xf numFmtId="164" fontId="0" fillId="0" borderId="5" xfId="0" applyNumberFormat="1" applyBorder="1" applyAlignment="1">
      <alignment vertical="center"/>
    </xf>
    <xf numFmtId="164" fontId="0" fillId="0" borderId="6" xfId="0" applyNumberFormat="1" applyBorder="1" applyAlignment="1">
      <alignment vertical="center"/>
    </xf>
    <xf numFmtId="164" fontId="0" fillId="0" borderId="7" xfId="0" applyNumberFormat="1" applyBorder="1" applyAlignment="1">
      <alignment vertical="center"/>
    </xf>
    <xf numFmtId="164" fontId="13" fillId="0" borderId="1" xfId="0" applyNumberFormat="1" applyFont="1" applyBorder="1" applyAlignment="1">
      <alignment vertical="center"/>
    </xf>
    <xf numFmtId="2" fontId="0" fillId="0" borderId="1" xfId="0" applyNumberFormat="1" applyBorder="1" applyAlignment="1">
      <alignment vertical="center"/>
    </xf>
    <xf numFmtId="1" fontId="0" fillId="0" borderId="1" xfId="0" applyNumberFormat="1" applyBorder="1" applyAlignment="1">
      <alignment vertical="center"/>
    </xf>
    <xf numFmtId="0" fontId="1" fillId="0" borderId="1" xfId="0" applyFont="1" applyBorder="1" applyAlignment="1">
      <alignment horizontal="left" vertical="center"/>
    </xf>
    <xf numFmtId="0" fontId="1" fillId="0" borderId="1" xfId="0" applyFont="1" applyBorder="1" applyAlignment="1">
      <alignment horizontal="right" vertical="center"/>
    </xf>
    <xf numFmtId="0" fontId="4" fillId="0" borderId="0" xfId="0" applyFont="1"/>
    <xf numFmtId="0" fontId="13" fillId="0" borderId="0" xfId="0" applyFont="1"/>
    <xf numFmtId="0" fontId="10" fillId="0" borderId="0" xfId="0" applyFont="1"/>
    <xf numFmtId="0" fontId="0" fillId="4" borderId="2" xfId="0" applyFill="1" applyBorder="1" applyAlignment="1">
      <alignment horizontal="center" vertical="center"/>
    </xf>
    <xf numFmtId="0" fontId="1" fillId="0" borderId="7" xfId="0" applyFont="1" applyBorder="1" applyAlignment="1">
      <alignment horizontal="left" vertical="center"/>
    </xf>
    <xf numFmtId="0" fontId="3" fillId="5" borderId="5" xfId="0" applyFont="1" applyFill="1" applyBorder="1" applyAlignment="1">
      <alignment vertical="center" wrapText="1"/>
    </xf>
    <xf numFmtId="0" fontId="3" fillId="5" borderId="6" xfId="0" applyFont="1" applyFill="1" applyBorder="1" applyAlignment="1">
      <alignment vertical="center" wrapText="1"/>
    </xf>
    <xf numFmtId="0" fontId="3" fillId="5" borderId="7" xfId="0" applyFont="1" applyFill="1" applyBorder="1" applyAlignment="1">
      <alignment vertical="center" wrapText="1"/>
    </xf>
    <xf numFmtId="0" fontId="2" fillId="0" borderId="8" xfId="0" applyFont="1" applyBorder="1" applyAlignment="1">
      <alignment horizontal="center" vertical="center" wrapText="1"/>
    </xf>
    <xf numFmtId="0" fontId="2" fillId="0" borderId="21" xfId="0" applyFont="1" applyBorder="1" applyAlignment="1">
      <alignment horizontal="center" vertical="center" wrapText="1"/>
    </xf>
    <xf numFmtId="0" fontId="0" fillId="4" borderId="5" xfId="0" applyFont="1" applyFill="1" applyBorder="1" applyAlignment="1">
      <alignment horizontal="center" vertical="center" wrapText="1"/>
    </xf>
    <xf numFmtId="0" fontId="0" fillId="4" borderId="7" xfId="0" applyFont="1" applyFill="1" applyBorder="1" applyAlignment="1">
      <alignment horizontal="center" vertical="center" wrapText="1"/>
    </xf>
    <xf numFmtId="0" fontId="1" fillId="0" borderId="5" xfId="0" applyFont="1" applyBorder="1" applyAlignment="1">
      <alignment horizontal="right" vertical="center"/>
    </xf>
    <xf numFmtId="0" fontId="1" fillId="0" borderId="6" xfId="0" applyFont="1" applyBorder="1" applyAlignment="1">
      <alignment horizontal="right" vertical="center"/>
    </xf>
    <xf numFmtId="0" fontId="1" fillId="0" borderId="7" xfId="0" applyFont="1" applyBorder="1" applyAlignment="1">
      <alignment horizontal="right" vertical="center"/>
    </xf>
    <xf numFmtId="0" fontId="4" fillId="0" borderId="5" xfId="0" applyFont="1" applyBorder="1" applyAlignment="1">
      <alignment horizontal="left"/>
    </xf>
    <xf numFmtId="0" fontId="4" fillId="0" borderId="6" xfId="0" applyFont="1" applyBorder="1" applyAlignment="1">
      <alignment horizontal="left"/>
    </xf>
    <xf numFmtId="0" fontId="4" fillId="0" borderId="7" xfId="0" applyFont="1" applyBorder="1" applyAlignment="1">
      <alignment horizontal="left"/>
    </xf>
    <xf numFmtId="0" fontId="10" fillId="3" borderId="5" xfId="0" applyFont="1" applyFill="1" applyBorder="1" applyAlignment="1">
      <alignment horizontal="center"/>
    </xf>
    <xf numFmtId="0" fontId="10" fillId="3" borderId="6" xfId="0" applyFont="1" applyFill="1" applyBorder="1" applyAlignment="1">
      <alignment horizontal="center"/>
    </xf>
    <xf numFmtId="0" fontId="10" fillId="3" borderId="7" xfId="0" applyFont="1" applyFill="1" applyBorder="1" applyAlignment="1">
      <alignment horizont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5" fillId="3" borderId="14"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16" xfId="0" applyFont="1" applyFill="1" applyBorder="1" applyAlignment="1">
      <alignment horizontal="center" vertical="center"/>
    </xf>
    <xf numFmtId="0" fontId="12" fillId="3" borderId="11" xfId="0" applyFont="1" applyFill="1" applyBorder="1" applyAlignment="1">
      <alignment horizontal="right" vertical="center"/>
    </xf>
    <xf numFmtId="0" fontId="12" fillId="3" borderId="12" xfId="0" applyFont="1" applyFill="1" applyBorder="1" applyAlignment="1">
      <alignment horizontal="right"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4" borderId="2" xfId="0" applyFont="1" applyFill="1" applyBorder="1" applyAlignment="1">
      <alignment horizontal="center" vertical="center" wrapText="1"/>
    </xf>
    <xf numFmtId="0" fontId="0" fillId="4" borderId="4" xfId="0" applyFont="1" applyFill="1" applyBorder="1" applyAlignment="1">
      <alignment horizontal="center" vertical="center" wrapText="1"/>
    </xf>
    <xf numFmtId="0" fontId="0" fillId="4" borderId="2" xfId="0" applyFill="1" applyBorder="1" applyAlignment="1">
      <alignment horizontal="center" vertical="center"/>
    </xf>
    <xf numFmtId="0" fontId="0" fillId="4" borderId="4" xfId="0" applyFill="1"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xf>
    <xf numFmtId="164" fontId="0" fillId="4" borderId="5" xfId="0" applyNumberFormat="1" applyFill="1" applyBorder="1" applyAlignment="1">
      <alignment horizontal="left" vertical="center"/>
    </xf>
    <xf numFmtId="164" fontId="0" fillId="4" borderId="6" xfId="0" applyNumberFormat="1" applyFill="1" applyBorder="1" applyAlignment="1">
      <alignment horizontal="left" vertical="center"/>
    </xf>
    <xf numFmtId="164" fontId="0" fillId="4" borderId="7" xfId="0" applyNumberFormat="1" applyFill="1" applyBorder="1" applyAlignment="1">
      <alignment horizontal="left" vertical="center"/>
    </xf>
    <xf numFmtId="164" fontId="7" fillId="0" borderId="5" xfId="0" applyNumberFormat="1" applyFont="1" applyBorder="1" applyAlignment="1">
      <alignment horizontal="center"/>
    </xf>
    <xf numFmtId="164" fontId="7" fillId="0" borderId="6" xfId="0" applyNumberFormat="1" applyFont="1" applyBorder="1" applyAlignment="1">
      <alignment horizontal="center"/>
    </xf>
    <xf numFmtId="164" fontId="7" fillId="0" borderId="7" xfId="0" applyNumberFormat="1" applyFont="1" applyBorder="1" applyAlignment="1">
      <alignment horizontal="center"/>
    </xf>
    <xf numFmtId="0" fontId="1" fillId="0" borderId="5" xfId="0" applyFont="1" applyBorder="1" applyAlignment="1">
      <alignment horizontal="left" vertical="center"/>
    </xf>
    <xf numFmtId="0" fontId="1" fillId="0" borderId="6" xfId="0" applyFont="1" applyBorder="1" applyAlignment="1">
      <alignment horizontal="left" vertical="center"/>
    </xf>
    <xf numFmtId="164" fontId="1" fillId="0" borderId="5" xfId="0" applyNumberFormat="1" applyFont="1" applyBorder="1" applyAlignment="1">
      <alignment horizontal="right" vertical="center"/>
    </xf>
    <xf numFmtId="164" fontId="1" fillId="0" borderId="6" xfId="0" applyNumberFormat="1" applyFont="1" applyBorder="1" applyAlignment="1">
      <alignment horizontal="right" vertical="center"/>
    </xf>
    <xf numFmtId="164" fontId="1" fillId="0" borderId="7" xfId="0" applyNumberFormat="1" applyFont="1" applyBorder="1" applyAlignment="1">
      <alignment horizontal="right" vertical="center"/>
    </xf>
    <xf numFmtId="0" fontId="1" fillId="5" borderId="5" xfId="0" applyFont="1" applyFill="1" applyBorder="1" applyAlignment="1">
      <alignment horizontal="left" vertical="center"/>
    </xf>
    <xf numFmtId="0" fontId="1" fillId="5" borderId="6" xfId="0" applyFont="1" applyFill="1" applyBorder="1" applyAlignment="1">
      <alignment horizontal="left" vertical="center"/>
    </xf>
    <xf numFmtId="164" fontId="0" fillId="0" borderId="5" xfId="0" applyNumberFormat="1" applyBorder="1" applyAlignment="1">
      <alignment horizontal="left" vertical="center"/>
    </xf>
    <xf numFmtId="164" fontId="0" fillId="0" borderId="6" xfId="0" applyNumberFormat="1" applyBorder="1" applyAlignment="1">
      <alignment horizontal="left" vertical="center"/>
    </xf>
    <xf numFmtId="164" fontId="0" fillId="0" borderId="7" xfId="0" applyNumberFormat="1" applyBorder="1" applyAlignment="1">
      <alignment horizontal="left" vertical="center"/>
    </xf>
    <xf numFmtId="164" fontId="0" fillId="6" borderId="5" xfId="0" applyNumberFormat="1" applyFill="1" applyBorder="1" applyAlignment="1">
      <alignment horizontal="left" vertical="center"/>
    </xf>
    <xf numFmtId="164" fontId="0" fillId="6" borderId="6" xfId="0" applyNumberFormat="1" applyFill="1" applyBorder="1" applyAlignment="1">
      <alignment horizontal="left" vertical="center"/>
    </xf>
    <xf numFmtId="164" fontId="0" fillId="6" borderId="7" xfId="0" applyNumberFormat="1" applyFill="1" applyBorder="1" applyAlignment="1">
      <alignment horizontal="left" vertical="center"/>
    </xf>
    <xf numFmtId="164" fontId="0" fillId="0" borderId="5" xfId="0" applyNumberFormat="1" applyBorder="1" applyAlignment="1">
      <alignment horizontal="center" vertical="center"/>
    </xf>
    <xf numFmtId="164" fontId="0" fillId="0" borderId="6" xfId="0" applyNumberFormat="1" applyBorder="1" applyAlignment="1">
      <alignment horizontal="center" vertical="center"/>
    </xf>
    <xf numFmtId="164" fontId="0" fillId="0" borderId="7" xfId="0" applyNumberFormat="1" applyBorder="1" applyAlignment="1">
      <alignment horizontal="center" vertical="center"/>
    </xf>
    <xf numFmtId="164" fontId="13" fillId="0" borderId="5" xfId="0" applyNumberFormat="1" applyFont="1" applyBorder="1" applyAlignment="1">
      <alignment horizontal="right" vertical="center"/>
    </xf>
    <xf numFmtId="164" fontId="13" fillId="0" borderId="6" xfId="0" applyNumberFormat="1" applyFont="1" applyBorder="1" applyAlignment="1">
      <alignment horizontal="right" vertical="center"/>
    </xf>
    <xf numFmtId="164" fontId="13" fillId="0" borderId="7" xfId="0" applyNumberFormat="1" applyFont="1" applyBorder="1" applyAlignment="1">
      <alignment horizontal="right" vertical="center"/>
    </xf>
    <xf numFmtId="0" fontId="14" fillId="2" borderId="5" xfId="0" applyFont="1" applyFill="1" applyBorder="1" applyAlignment="1">
      <alignment horizontal="right" vertical="center" wrapText="1"/>
    </xf>
    <xf numFmtId="0" fontId="14" fillId="2" borderId="6" xfId="0" applyFont="1" applyFill="1" applyBorder="1" applyAlignment="1">
      <alignment horizontal="right" vertical="center" wrapText="1"/>
    </xf>
    <xf numFmtId="0" fontId="14" fillId="2" borderId="7" xfId="0" applyFont="1" applyFill="1" applyBorder="1" applyAlignment="1">
      <alignment horizontal="right" vertical="center" wrapText="1"/>
    </xf>
    <xf numFmtId="0" fontId="1" fillId="0" borderId="7"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2" fontId="1" fillId="0" borderId="2" xfId="0" applyNumberFormat="1" applyFont="1" applyBorder="1" applyAlignment="1">
      <alignment horizontal="right" vertical="center"/>
    </xf>
    <xf numFmtId="2" fontId="1" fillId="0" borderId="3" xfId="0" applyNumberFormat="1" applyFont="1" applyBorder="1" applyAlignment="1">
      <alignment horizontal="right" vertical="center"/>
    </xf>
    <xf numFmtId="2" fontId="1" fillId="0" borderId="4" xfId="0" applyNumberFormat="1" applyFont="1" applyBorder="1" applyAlignment="1">
      <alignment horizontal="right" vertical="center"/>
    </xf>
    <xf numFmtId="164" fontId="5" fillId="0" borderId="2" xfId="0" applyNumberFormat="1" applyFont="1" applyBorder="1" applyAlignment="1">
      <alignment horizontal="right" vertical="center"/>
    </xf>
    <xf numFmtId="164" fontId="5" fillId="0" borderId="3" xfId="0" applyNumberFormat="1" applyFont="1" applyBorder="1" applyAlignment="1">
      <alignment horizontal="right" vertical="center"/>
    </xf>
    <xf numFmtId="164" fontId="5" fillId="0" borderId="4" xfId="0" applyNumberFormat="1" applyFont="1" applyBorder="1" applyAlignment="1">
      <alignment horizontal="right" vertical="center"/>
    </xf>
    <xf numFmtId="0" fontId="2" fillId="0" borderId="17" xfId="0" applyFont="1" applyBorder="1" applyAlignment="1">
      <alignment horizontal="center" vertical="center" wrapText="1"/>
    </xf>
    <xf numFmtId="0" fontId="3" fillId="5"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tabSelected="1" workbookViewId="0">
      <selection activeCell="A14" sqref="A14"/>
    </sheetView>
  </sheetViews>
  <sheetFormatPr defaultRowHeight="15" x14ac:dyDescent="0.25"/>
  <cols>
    <col min="1" max="1" width="208.85546875" customWidth="1"/>
  </cols>
  <sheetData>
    <row r="1" spans="1:7" ht="21" x14ac:dyDescent="0.35">
      <c r="A1" s="36" t="s">
        <v>42</v>
      </c>
    </row>
    <row r="2" spans="1:7" ht="21" x14ac:dyDescent="0.35">
      <c r="A2" s="38" t="s">
        <v>43</v>
      </c>
    </row>
    <row r="3" spans="1:7" ht="21" x14ac:dyDescent="0.35">
      <c r="A3" s="38" t="s">
        <v>45</v>
      </c>
    </row>
    <row r="4" spans="1:7" ht="21" x14ac:dyDescent="0.35">
      <c r="A4" s="38" t="s">
        <v>46</v>
      </c>
    </row>
    <row r="5" spans="1:7" ht="21" x14ac:dyDescent="0.35">
      <c r="A5" s="38" t="s">
        <v>41</v>
      </c>
    </row>
    <row r="6" spans="1:7" ht="21" x14ac:dyDescent="0.35">
      <c r="A6" s="38" t="s">
        <v>44</v>
      </c>
    </row>
    <row r="7" spans="1:7" ht="21" x14ac:dyDescent="0.35">
      <c r="A7" s="38" t="s">
        <v>47</v>
      </c>
    </row>
    <row r="9" spans="1:7" ht="21" x14ac:dyDescent="0.35">
      <c r="A9" s="37" t="s">
        <v>48</v>
      </c>
    </row>
    <row r="11" spans="1:7" s="1" customFormat="1" ht="84" customHeight="1" x14ac:dyDescent="0.25">
      <c r="A11" s="41" t="s">
        <v>38</v>
      </c>
      <c r="B11" s="42"/>
      <c r="C11" s="42"/>
      <c r="D11" s="42"/>
      <c r="E11" s="42"/>
      <c r="F11" s="42"/>
      <c r="G11" s="4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8"/>
  <sheetViews>
    <sheetView zoomScale="90" zoomScaleNormal="90" workbookViewId="0">
      <selection activeCell="C17" sqref="C17"/>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51" t="s">
        <v>5</v>
      </c>
      <c r="C1" s="52"/>
      <c r="D1" s="52"/>
      <c r="E1" s="52"/>
      <c r="F1" s="52"/>
      <c r="G1" s="52"/>
      <c r="H1" s="53"/>
    </row>
    <row r="2" spans="1:8" ht="21" x14ac:dyDescent="0.35">
      <c r="A2" s="6" t="s">
        <v>11</v>
      </c>
      <c r="B2" s="51" t="s">
        <v>5</v>
      </c>
      <c r="C2" s="52"/>
      <c r="D2" s="52"/>
      <c r="E2" s="52"/>
      <c r="F2" s="52"/>
      <c r="G2" s="52"/>
      <c r="H2" s="53"/>
    </row>
    <row r="3" spans="1:8" ht="21" x14ac:dyDescent="0.35">
      <c r="A3" s="54" t="s">
        <v>14</v>
      </c>
      <c r="B3" s="55"/>
      <c r="C3" s="55"/>
      <c r="D3" s="55"/>
      <c r="E3" s="55"/>
      <c r="F3" s="55"/>
      <c r="G3" s="55"/>
      <c r="H3" s="56"/>
    </row>
    <row r="4" spans="1:8" s="1" customFormat="1" ht="52.5" customHeight="1" x14ac:dyDescent="0.25">
      <c r="A4" s="44" t="s">
        <v>54</v>
      </c>
      <c r="B4" s="66" t="s">
        <v>0</v>
      </c>
      <c r="C4" s="68" t="s">
        <v>1</v>
      </c>
      <c r="D4" s="70" t="s">
        <v>26</v>
      </c>
      <c r="E4" s="46" t="s">
        <v>22</v>
      </c>
      <c r="F4" s="47"/>
      <c r="G4" s="72" t="s">
        <v>25</v>
      </c>
      <c r="H4" s="74" t="s">
        <v>13</v>
      </c>
    </row>
    <row r="5" spans="1:8" ht="15.75" customHeight="1" thickBot="1" x14ac:dyDescent="0.3">
      <c r="A5" s="44"/>
      <c r="B5" s="67"/>
      <c r="C5" s="69"/>
      <c r="D5" s="71"/>
      <c r="E5" s="26" t="s">
        <v>24</v>
      </c>
      <c r="F5" s="27" t="s">
        <v>23</v>
      </c>
      <c r="G5" s="73"/>
      <c r="H5" s="75"/>
    </row>
    <row r="6" spans="1:8" ht="15" customHeight="1" x14ac:dyDescent="0.25">
      <c r="A6" s="44"/>
      <c r="B6" s="60" t="s">
        <v>20</v>
      </c>
      <c r="C6" s="61"/>
      <c r="D6" s="61"/>
      <c r="E6" s="62"/>
      <c r="F6" s="62"/>
      <c r="G6" s="61"/>
      <c r="H6" s="63"/>
    </row>
    <row r="7" spans="1:8" ht="15" customHeight="1" x14ac:dyDescent="0.25">
      <c r="A7" s="44"/>
      <c r="B7" s="21" t="s">
        <v>19</v>
      </c>
      <c r="C7" s="16" t="s">
        <v>16</v>
      </c>
      <c r="D7" s="16" t="s">
        <v>27</v>
      </c>
      <c r="E7" s="25">
        <v>0.3</v>
      </c>
      <c r="F7" s="23">
        <v>1</v>
      </c>
      <c r="G7" s="18">
        <v>450</v>
      </c>
      <c r="H7" s="20">
        <f>+E7*G7</f>
        <v>135</v>
      </c>
    </row>
    <row r="8" spans="1:8" ht="15" customHeight="1" x14ac:dyDescent="0.25">
      <c r="A8" s="44"/>
      <c r="B8" s="21" t="s">
        <v>17</v>
      </c>
      <c r="C8" s="16" t="s">
        <v>18</v>
      </c>
      <c r="D8" s="16" t="s">
        <v>28</v>
      </c>
      <c r="E8" s="25">
        <v>1.4</v>
      </c>
      <c r="F8" s="23">
        <v>2</v>
      </c>
      <c r="G8" s="18">
        <v>350</v>
      </c>
      <c r="H8" s="20">
        <f t="shared" ref="H8:H9" si="0">+E8*G8</f>
        <v>489.99999999999994</v>
      </c>
    </row>
    <row r="9" spans="1:8" ht="15" customHeight="1" x14ac:dyDescent="0.25">
      <c r="A9" s="44"/>
      <c r="B9" s="21" t="s">
        <v>15</v>
      </c>
      <c r="C9" s="16" t="s">
        <v>16</v>
      </c>
      <c r="D9" s="17" t="s">
        <v>27</v>
      </c>
      <c r="E9" s="17">
        <v>1.5</v>
      </c>
      <c r="F9" s="23">
        <v>3</v>
      </c>
      <c r="G9" s="18">
        <v>400</v>
      </c>
      <c r="H9" s="20">
        <f t="shared" si="0"/>
        <v>600</v>
      </c>
    </row>
    <row r="10" spans="1:8" ht="15.75" customHeight="1" thickBot="1" x14ac:dyDescent="0.3">
      <c r="A10" s="44"/>
      <c r="B10" s="64" t="s">
        <v>21</v>
      </c>
      <c r="C10" s="65"/>
      <c r="D10" s="65"/>
      <c r="E10" s="65"/>
      <c r="F10" s="65"/>
      <c r="G10" s="65"/>
      <c r="H10" s="22">
        <f>SUM(H7:H9)</f>
        <v>1225</v>
      </c>
    </row>
    <row r="11" spans="1:8" ht="15" customHeight="1" x14ac:dyDescent="0.25">
      <c r="A11" s="44"/>
      <c r="B11" s="9" t="s">
        <v>5</v>
      </c>
      <c r="C11" s="9" t="s">
        <v>5</v>
      </c>
      <c r="D11" s="14"/>
      <c r="E11" s="14">
        <v>0</v>
      </c>
      <c r="F11" s="33"/>
      <c r="G11" s="11">
        <v>0</v>
      </c>
      <c r="H11" s="19">
        <f t="shared" ref="H11:H13" si="1">+E11*G11</f>
        <v>0</v>
      </c>
    </row>
    <row r="12" spans="1:8" ht="15" customHeight="1" x14ac:dyDescent="0.25">
      <c r="A12" s="44"/>
      <c r="B12" s="9" t="s">
        <v>5</v>
      </c>
      <c r="C12" s="9" t="s">
        <v>5</v>
      </c>
      <c r="D12" s="14"/>
      <c r="E12" s="14">
        <v>0</v>
      </c>
      <c r="F12" s="33"/>
      <c r="G12" s="11">
        <v>0</v>
      </c>
      <c r="H12" s="19">
        <f t="shared" si="1"/>
        <v>0</v>
      </c>
    </row>
    <row r="13" spans="1:8" ht="15" customHeight="1" x14ac:dyDescent="0.25">
      <c r="A13" s="44"/>
      <c r="B13" s="9" t="s">
        <v>5</v>
      </c>
      <c r="C13" s="9" t="s">
        <v>5</v>
      </c>
      <c r="D13" s="14"/>
      <c r="E13" s="14">
        <v>0</v>
      </c>
      <c r="F13" s="33"/>
      <c r="G13" s="11">
        <v>0</v>
      </c>
      <c r="H13" s="19">
        <f t="shared" si="1"/>
        <v>0</v>
      </c>
    </row>
    <row r="14" spans="1:8" ht="15" customHeight="1" x14ac:dyDescent="0.25">
      <c r="A14" s="44"/>
      <c r="B14" s="9" t="s">
        <v>5</v>
      </c>
      <c r="C14" s="9" t="s">
        <v>5</v>
      </c>
      <c r="D14" s="14"/>
      <c r="E14" s="14">
        <v>0</v>
      </c>
      <c r="F14" s="33"/>
      <c r="G14" s="11">
        <v>0</v>
      </c>
      <c r="H14" s="19">
        <f t="shared" ref="H14:H18" si="2">+E14*G14</f>
        <v>0</v>
      </c>
    </row>
    <row r="15" spans="1:8" ht="15" customHeight="1" x14ac:dyDescent="0.25">
      <c r="A15" s="44"/>
      <c r="B15" s="9" t="s">
        <v>5</v>
      </c>
      <c r="C15" s="9" t="s">
        <v>5</v>
      </c>
      <c r="D15" s="14"/>
      <c r="E15" s="14">
        <v>0</v>
      </c>
      <c r="F15" s="33"/>
      <c r="G15" s="11">
        <v>0</v>
      </c>
      <c r="H15" s="19">
        <f t="shared" si="2"/>
        <v>0</v>
      </c>
    </row>
    <row r="16" spans="1:8" ht="15" customHeight="1" x14ac:dyDescent="0.25">
      <c r="A16" s="44"/>
      <c r="B16" s="9" t="s">
        <v>5</v>
      </c>
      <c r="C16" s="9" t="s">
        <v>5</v>
      </c>
      <c r="D16" s="14"/>
      <c r="E16" s="14">
        <v>0</v>
      </c>
      <c r="F16" s="33"/>
      <c r="G16" s="11">
        <v>0</v>
      </c>
      <c r="H16" s="19">
        <f t="shared" si="2"/>
        <v>0</v>
      </c>
    </row>
    <row r="17" spans="1:8" ht="15" customHeight="1" x14ac:dyDescent="0.25">
      <c r="A17" s="44"/>
      <c r="B17" s="9" t="s">
        <v>5</v>
      </c>
      <c r="C17" s="9" t="s">
        <v>5</v>
      </c>
      <c r="D17" s="14"/>
      <c r="E17" s="14">
        <v>0</v>
      </c>
      <c r="F17" s="33"/>
      <c r="G17" s="11">
        <v>0</v>
      </c>
      <c r="H17" s="19">
        <f t="shared" si="2"/>
        <v>0</v>
      </c>
    </row>
    <row r="18" spans="1:8" ht="15" customHeight="1" x14ac:dyDescent="0.25">
      <c r="A18" s="44"/>
      <c r="B18" s="9" t="s">
        <v>5</v>
      </c>
      <c r="C18" s="9" t="s">
        <v>5</v>
      </c>
      <c r="D18" s="14"/>
      <c r="E18" s="14">
        <v>0</v>
      </c>
      <c r="F18" s="33"/>
      <c r="G18" s="11">
        <v>0</v>
      </c>
      <c r="H18" s="19">
        <f t="shared" si="2"/>
        <v>0</v>
      </c>
    </row>
    <row r="19" spans="1:8" ht="15" customHeight="1" x14ac:dyDescent="0.25">
      <c r="A19" s="44"/>
      <c r="B19" s="48" t="s">
        <v>9</v>
      </c>
      <c r="C19" s="49"/>
      <c r="D19" s="49"/>
      <c r="E19" s="49"/>
      <c r="F19" s="49"/>
      <c r="G19" s="50"/>
      <c r="H19" s="15">
        <f>SUM(H11:H18)</f>
        <v>0</v>
      </c>
    </row>
    <row r="20" spans="1:8" s="1" customFormat="1" ht="18.75" customHeight="1" x14ac:dyDescent="0.25">
      <c r="A20" s="44"/>
      <c r="B20" s="57" t="s">
        <v>2</v>
      </c>
      <c r="C20" s="58"/>
      <c r="D20" s="58"/>
      <c r="E20" s="58"/>
      <c r="F20" s="58"/>
      <c r="G20" s="58"/>
      <c r="H20" s="59"/>
    </row>
    <row r="21" spans="1:8" ht="15" customHeight="1" x14ac:dyDescent="0.25">
      <c r="A21" s="44"/>
      <c r="B21" s="82" t="s">
        <v>39</v>
      </c>
      <c r="C21" s="83"/>
      <c r="D21" s="83"/>
      <c r="E21" s="83"/>
      <c r="F21" s="83"/>
      <c r="G21" s="83"/>
      <c r="H21" s="83"/>
    </row>
    <row r="22" spans="1:8" ht="15" customHeight="1" x14ac:dyDescent="0.25">
      <c r="A22" s="44"/>
      <c r="B22" s="76" t="s">
        <v>36</v>
      </c>
      <c r="C22" s="77"/>
      <c r="D22" s="77"/>
      <c r="E22" s="77"/>
      <c r="F22" s="78"/>
      <c r="G22" s="11"/>
      <c r="H22" s="11">
        <v>0</v>
      </c>
    </row>
    <row r="23" spans="1:8" ht="15" customHeight="1" x14ac:dyDescent="0.25">
      <c r="A23" s="44"/>
      <c r="B23" s="92"/>
      <c r="C23" s="93"/>
      <c r="D23" s="93"/>
      <c r="E23" s="93"/>
      <c r="F23" s="94"/>
      <c r="G23" s="11"/>
      <c r="H23" s="11">
        <v>0</v>
      </c>
    </row>
    <row r="24" spans="1:8" ht="15" customHeight="1" x14ac:dyDescent="0.25">
      <c r="A24" s="44"/>
      <c r="B24" s="89"/>
      <c r="C24" s="90"/>
      <c r="D24" s="90"/>
      <c r="E24" s="90"/>
      <c r="F24" s="91"/>
      <c r="G24" s="11"/>
      <c r="H24" s="11">
        <v>0</v>
      </c>
    </row>
    <row r="25" spans="1:8" ht="15" customHeight="1" x14ac:dyDescent="0.25">
      <c r="A25" s="44"/>
      <c r="B25" s="84" t="s">
        <v>12</v>
      </c>
      <c r="C25" s="85"/>
      <c r="D25" s="85"/>
      <c r="E25" s="85"/>
      <c r="F25" s="85"/>
      <c r="G25" s="86"/>
      <c r="H25" s="15">
        <f>SUM(H22:H24)</f>
        <v>0</v>
      </c>
    </row>
    <row r="26" spans="1:8" ht="15" customHeight="1" x14ac:dyDescent="0.25">
      <c r="A26" s="44"/>
      <c r="B26" s="87" t="s">
        <v>33</v>
      </c>
      <c r="C26" s="88"/>
      <c r="D26" s="88"/>
      <c r="E26" s="88"/>
      <c r="F26" s="88"/>
      <c r="G26" s="88"/>
      <c r="H26" s="88"/>
    </row>
    <row r="27" spans="1:8" ht="15" customHeight="1" x14ac:dyDescent="0.25">
      <c r="A27" s="44"/>
      <c r="B27" s="34" t="s">
        <v>29</v>
      </c>
      <c r="C27" s="34" t="s">
        <v>30</v>
      </c>
      <c r="D27" s="34"/>
      <c r="E27" s="34"/>
      <c r="F27" s="34"/>
      <c r="G27" s="34" t="s">
        <v>31</v>
      </c>
      <c r="H27" s="34" t="s">
        <v>32</v>
      </c>
    </row>
    <row r="28" spans="1:8" ht="15" customHeight="1" x14ac:dyDescent="0.25">
      <c r="A28" s="44"/>
      <c r="B28" s="11" t="s">
        <v>51</v>
      </c>
      <c r="C28" s="33"/>
      <c r="D28" s="11"/>
      <c r="E28" s="11"/>
      <c r="F28" s="11"/>
      <c r="G28" s="11">
        <v>0</v>
      </c>
      <c r="H28" s="11">
        <f>C28*G28</f>
        <v>0</v>
      </c>
    </row>
    <row r="29" spans="1:8" ht="15" customHeight="1" x14ac:dyDescent="0.25">
      <c r="A29" s="44"/>
      <c r="B29" s="11"/>
      <c r="C29" s="11"/>
      <c r="D29" s="11"/>
      <c r="E29" s="11"/>
      <c r="F29" s="11"/>
      <c r="G29" s="11">
        <v>0</v>
      </c>
      <c r="H29" s="11">
        <f>C29*G29</f>
        <v>0</v>
      </c>
    </row>
    <row r="30" spans="1:8" ht="15" customHeight="1" x14ac:dyDescent="0.25">
      <c r="A30" s="44"/>
      <c r="B30" s="95"/>
      <c r="C30" s="96"/>
      <c r="D30" s="96"/>
      <c r="E30" s="96"/>
      <c r="F30" s="96"/>
      <c r="G30" s="96"/>
      <c r="H30" s="97"/>
    </row>
    <row r="31" spans="1:8" ht="21" customHeight="1" x14ac:dyDescent="0.25">
      <c r="A31" s="44"/>
      <c r="B31" s="98" t="s">
        <v>37</v>
      </c>
      <c r="C31" s="99"/>
      <c r="D31" s="99"/>
      <c r="E31" s="99"/>
      <c r="F31" s="99"/>
      <c r="G31" s="100"/>
      <c r="H31" s="31">
        <f>H19+H25+H28+H29</f>
        <v>0</v>
      </c>
    </row>
    <row r="32" spans="1:8" ht="30" customHeight="1" x14ac:dyDescent="0.25">
      <c r="A32" s="44"/>
      <c r="B32" s="105" t="s">
        <v>34</v>
      </c>
      <c r="C32" s="106"/>
      <c r="D32" s="106"/>
      <c r="E32" s="106"/>
      <c r="F32" s="107"/>
      <c r="G32" s="35" t="s">
        <v>35</v>
      </c>
      <c r="H32" s="35" t="s">
        <v>6</v>
      </c>
    </row>
    <row r="33" spans="1:8" ht="18.75" customHeight="1" x14ac:dyDescent="0.25">
      <c r="A33" s="44"/>
      <c r="B33" s="108" t="s">
        <v>5</v>
      </c>
      <c r="C33" s="109"/>
      <c r="D33" s="109"/>
      <c r="E33" s="109"/>
      <c r="F33" s="110"/>
      <c r="G33" s="111">
        <v>0</v>
      </c>
      <c r="H33" s="114">
        <f>H31*G33</f>
        <v>0</v>
      </c>
    </row>
    <row r="34" spans="1:8" ht="15" customHeight="1" x14ac:dyDescent="0.25">
      <c r="A34" s="44"/>
      <c r="B34" s="108" t="s">
        <v>5</v>
      </c>
      <c r="C34" s="109"/>
      <c r="D34" s="109"/>
      <c r="E34" s="109"/>
      <c r="F34" s="110"/>
      <c r="G34" s="112"/>
      <c r="H34" s="115"/>
    </row>
    <row r="35" spans="1:8" ht="15" customHeight="1" x14ac:dyDescent="0.25">
      <c r="A35" s="44"/>
      <c r="B35" s="108" t="s">
        <v>5</v>
      </c>
      <c r="C35" s="109"/>
      <c r="D35" s="109"/>
      <c r="E35" s="109"/>
      <c r="F35" s="109"/>
      <c r="G35" s="113"/>
      <c r="H35" s="116"/>
    </row>
    <row r="36" spans="1:8" ht="15" customHeight="1" x14ac:dyDescent="0.25">
      <c r="A36" s="44"/>
      <c r="B36" s="82" t="s">
        <v>3</v>
      </c>
      <c r="C36" s="83"/>
      <c r="D36" s="104"/>
      <c r="E36" s="24"/>
      <c r="F36" s="24"/>
      <c r="G36" s="35" t="s">
        <v>4</v>
      </c>
      <c r="H36" s="35" t="s">
        <v>7</v>
      </c>
    </row>
    <row r="37" spans="1:8" ht="15" customHeight="1" x14ac:dyDescent="0.25">
      <c r="A37" s="44"/>
      <c r="B37" s="10"/>
      <c r="C37" s="10"/>
      <c r="D37" s="10"/>
      <c r="E37" s="10"/>
      <c r="F37" s="10"/>
      <c r="G37" s="32">
        <v>0</v>
      </c>
      <c r="H37" s="15">
        <f>H31*G37</f>
        <v>0</v>
      </c>
    </row>
    <row r="38" spans="1:8" ht="15" customHeight="1" x14ac:dyDescent="0.25">
      <c r="A38" s="44"/>
      <c r="B38" s="28"/>
      <c r="C38" s="29"/>
      <c r="D38" s="29"/>
      <c r="E38" s="29"/>
      <c r="F38" s="29"/>
      <c r="G38" s="30"/>
      <c r="H38" s="11"/>
    </row>
    <row r="39" spans="1:8" ht="18.75" customHeight="1" x14ac:dyDescent="0.25">
      <c r="A39" s="44"/>
      <c r="B39" s="10"/>
      <c r="C39" s="10"/>
      <c r="D39" s="10"/>
      <c r="E39" s="10"/>
      <c r="F39" s="10"/>
      <c r="G39" s="10"/>
      <c r="H39" s="12"/>
    </row>
    <row r="40" spans="1:8" ht="23.25" customHeight="1" x14ac:dyDescent="0.25">
      <c r="A40" s="44"/>
      <c r="B40" s="101" t="s">
        <v>8</v>
      </c>
      <c r="C40" s="102"/>
      <c r="D40" s="102"/>
      <c r="E40" s="102"/>
      <c r="F40" s="102"/>
      <c r="G40" s="103"/>
      <c r="H40" s="13">
        <f>H31+H33+H37</f>
        <v>0</v>
      </c>
    </row>
    <row r="41" spans="1:8" ht="33.75" customHeight="1" x14ac:dyDescent="0.3">
      <c r="A41" s="44"/>
      <c r="B41" s="79" t="s">
        <v>49</v>
      </c>
      <c r="C41" s="80"/>
      <c r="D41" s="80"/>
      <c r="E41" s="80"/>
      <c r="F41" s="80"/>
      <c r="G41" s="80"/>
      <c r="H41" s="81"/>
    </row>
    <row r="42" spans="1:8" x14ac:dyDescent="0.25">
      <c r="A42" s="44"/>
      <c r="B42" s="4" t="s">
        <v>50</v>
      </c>
      <c r="C42" s="7"/>
      <c r="D42" s="7"/>
      <c r="E42" s="7"/>
      <c r="F42" s="7"/>
      <c r="G42" s="4"/>
      <c r="H42" s="4" t="s">
        <v>40</v>
      </c>
    </row>
    <row r="43" spans="1:8" ht="33.75" customHeight="1" x14ac:dyDescent="0.25">
      <c r="A43" s="44"/>
      <c r="B43" s="2" t="s">
        <v>5</v>
      </c>
      <c r="C43" s="2" t="s">
        <v>5</v>
      </c>
      <c r="D43" s="8"/>
      <c r="E43" s="8"/>
      <c r="F43" s="8"/>
      <c r="G43" s="3">
        <v>0</v>
      </c>
      <c r="H43" s="3">
        <v>0</v>
      </c>
    </row>
    <row r="44" spans="1:8" ht="18" customHeight="1" x14ac:dyDescent="0.25">
      <c r="A44" s="44"/>
      <c r="B44" s="2"/>
      <c r="C44" s="2"/>
      <c r="D44" s="8"/>
      <c r="E44" s="8"/>
      <c r="F44" s="8"/>
      <c r="G44" s="3"/>
      <c r="H44" s="3"/>
    </row>
    <row r="45" spans="1:8" ht="18" customHeight="1" x14ac:dyDescent="0.25">
      <c r="A45" s="44"/>
      <c r="B45" s="2"/>
      <c r="C45" s="2"/>
      <c r="D45" s="8"/>
      <c r="E45" s="8"/>
      <c r="F45" s="8"/>
      <c r="G45" s="3"/>
      <c r="H45" s="3"/>
    </row>
    <row r="46" spans="1:8" ht="15.75" customHeight="1" x14ac:dyDescent="0.25">
      <c r="A46" s="44"/>
      <c r="B46" s="2"/>
      <c r="C46" s="2"/>
      <c r="D46" s="8"/>
      <c r="E46" s="8"/>
      <c r="F46" s="8"/>
      <c r="G46" s="3"/>
      <c r="H46" s="3"/>
    </row>
    <row r="47" spans="1:8" ht="18" customHeight="1" x14ac:dyDescent="0.25">
      <c r="A47" s="44"/>
      <c r="B47" s="2"/>
      <c r="C47" s="2"/>
      <c r="D47" s="8"/>
      <c r="E47" s="8"/>
      <c r="F47" s="8"/>
      <c r="G47" s="3"/>
      <c r="H47" s="3"/>
    </row>
    <row r="48" spans="1:8" x14ac:dyDescent="0.25">
      <c r="A48" s="45"/>
      <c r="B48" s="5"/>
      <c r="C48" s="5"/>
      <c r="D48" s="5"/>
      <c r="E48" s="5"/>
      <c r="F48" s="5"/>
      <c r="G48" s="5"/>
      <c r="H48" s="5"/>
    </row>
  </sheetData>
  <mergeCells count="31">
    <mergeCell ref="B30:H30"/>
    <mergeCell ref="B31:G31"/>
    <mergeCell ref="B40:G40"/>
    <mergeCell ref="B36:D36"/>
    <mergeCell ref="B32:F32"/>
    <mergeCell ref="B33:F33"/>
    <mergeCell ref="G33:G35"/>
    <mergeCell ref="H33:H35"/>
    <mergeCell ref="B34:F34"/>
    <mergeCell ref="B35:F35"/>
    <mergeCell ref="B21:H21"/>
    <mergeCell ref="B25:G25"/>
    <mergeCell ref="B26:H26"/>
    <mergeCell ref="B24:F24"/>
    <mergeCell ref="B23:F23"/>
    <mergeCell ref="A4:A48"/>
    <mergeCell ref="E4:F4"/>
    <mergeCell ref="B19:G19"/>
    <mergeCell ref="B1:H1"/>
    <mergeCell ref="B2:H2"/>
    <mergeCell ref="A3:H3"/>
    <mergeCell ref="B20:H20"/>
    <mergeCell ref="B6:H6"/>
    <mergeCell ref="B10:G10"/>
    <mergeCell ref="B4:B5"/>
    <mergeCell ref="C4:C5"/>
    <mergeCell ref="D4:D5"/>
    <mergeCell ref="G4:G5"/>
    <mergeCell ref="H4:H5"/>
    <mergeCell ref="B22:F22"/>
    <mergeCell ref="B41:H41"/>
  </mergeCells>
  <pageMargins left="0.70866141732283472" right="0.70866141732283472" top="0.74803149606299213" bottom="0.74803149606299213" header="0.31496062992125984" footer="0.31496062992125984"/>
  <pageSetup paperSize="9" scale="4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90" zoomScaleNormal="90" workbookViewId="0">
      <selection activeCell="A50" sqref="A50"/>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51" t="s">
        <v>5</v>
      </c>
      <c r="C1" s="52"/>
      <c r="D1" s="52"/>
      <c r="E1" s="52"/>
      <c r="F1" s="52"/>
      <c r="G1" s="52"/>
      <c r="H1" s="53"/>
    </row>
    <row r="2" spans="1:8" ht="21" x14ac:dyDescent="0.35">
      <c r="A2" s="6" t="s">
        <v>11</v>
      </c>
      <c r="B2" s="51" t="s">
        <v>5</v>
      </c>
      <c r="C2" s="52"/>
      <c r="D2" s="52"/>
      <c r="E2" s="52"/>
      <c r="F2" s="52"/>
      <c r="G2" s="52"/>
      <c r="H2" s="53"/>
    </row>
    <row r="3" spans="1:8" ht="21" x14ac:dyDescent="0.35">
      <c r="A3" s="54" t="s">
        <v>14</v>
      </c>
      <c r="B3" s="55"/>
      <c r="C3" s="55"/>
      <c r="D3" s="55"/>
      <c r="E3" s="55"/>
      <c r="F3" s="55"/>
      <c r="G3" s="55"/>
      <c r="H3" s="56"/>
    </row>
    <row r="4" spans="1:8" ht="18.75" x14ac:dyDescent="0.25">
      <c r="A4" s="117" t="s">
        <v>52</v>
      </c>
      <c r="B4" s="118" t="s">
        <v>38</v>
      </c>
      <c r="C4" s="58"/>
      <c r="D4" s="58"/>
      <c r="E4" s="58"/>
      <c r="F4" s="58"/>
      <c r="G4" s="58"/>
      <c r="H4" s="59"/>
    </row>
    <row r="5" spans="1:8" x14ac:dyDescent="0.25">
      <c r="A5" s="44"/>
      <c r="B5" s="66" t="s">
        <v>0</v>
      </c>
      <c r="C5" s="68" t="s">
        <v>1</v>
      </c>
      <c r="D5" s="70" t="s">
        <v>26</v>
      </c>
      <c r="E5" s="46" t="s">
        <v>22</v>
      </c>
      <c r="F5" s="47"/>
      <c r="G5" s="72" t="s">
        <v>25</v>
      </c>
      <c r="H5" s="74" t="s">
        <v>13</v>
      </c>
    </row>
    <row r="6" spans="1:8" ht="15.75" thickBot="1" x14ac:dyDescent="0.3">
      <c r="A6" s="44"/>
      <c r="B6" s="67"/>
      <c r="C6" s="69"/>
      <c r="D6" s="71"/>
      <c r="E6" s="39" t="s">
        <v>24</v>
      </c>
      <c r="F6" s="27" t="s">
        <v>23</v>
      </c>
      <c r="G6" s="73"/>
      <c r="H6" s="75"/>
    </row>
    <row r="7" spans="1:8" x14ac:dyDescent="0.25">
      <c r="A7" s="44"/>
      <c r="B7" s="60" t="s">
        <v>20</v>
      </c>
      <c r="C7" s="61"/>
      <c r="D7" s="61"/>
      <c r="E7" s="62"/>
      <c r="F7" s="62"/>
      <c r="G7" s="61"/>
      <c r="H7" s="63"/>
    </row>
    <row r="8" spans="1:8" x14ac:dyDescent="0.25">
      <c r="A8" s="44"/>
      <c r="B8" s="21" t="s">
        <v>19</v>
      </c>
      <c r="C8" s="16" t="s">
        <v>16</v>
      </c>
      <c r="D8" s="16" t="s">
        <v>27</v>
      </c>
      <c r="E8" s="25">
        <v>0.3</v>
      </c>
      <c r="F8" s="23">
        <v>1</v>
      </c>
      <c r="G8" s="18">
        <v>450</v>
      </c>
      <c r="H8" s="20">
        <f>+E8*G8</f>
        <v>135</v>
      </c>
    </row>
    <row r="9" spans="1:8" x14ac:dyDescent="0.25">
      <c r="A9" s="44"/>
      <c r="B9" s="21" t="s">
        <v>17</v>
      </c>
      <c r="C9" s="16" t="s">
        <v>18</v>
      </c>
      <c r="D9" s="16" t="s">
        <v>28</v>
      </c>
      <c r="E9" s="25">
        <v>1.4</v>
      </c>
      <c r="F9" s="23">
        <v>2</v>
      </c>
      <c r="G9" s="18">
        <v>350</v>
      </c>
      <c r="H9" s="20">
        <f t="shared" ref="H9:H10" si="0">+E9*G9</f>
        <v>489.99999999999994</v>
      </c>
    </row>
    <row r="10" spans="1:8" x14ac:dyDescent="0.25">
      <c r="A10" s="44"/>
      <c r="B10" s="21" t="s">
        <v>15</v>
      </c>
      <c r="C10" s="16" t="s">
        <v>16</v>
      </c>
      <c r="D10" s="17" t="s">
        <v>27</v>
      </c>
      <c r="E10" s="17">
        <v>1.5</v>
      </c>
      <c r="F10" s="23">
        <v>3</v>
      </c>
      <c r="G10" s="18">
        <v>400</v>
      </c>
      <c r="H10" s="20">
        <f t="shared" si="0"/>
        <v>600</v>
      </c>
    </row>
    <row r="11" spans="1:8" ht="15.75" thickBot="1" x14ac:dyDescent="0.3">
      <c r="A11" s="44"/>
      <c r="B11" s="64" t="s">
        <v>21</v>
      </c>
      <c r="C11" s="65"/>
      <c r="D11" s="65"/>
      <c r="E11" s="65"/>
      <c r="F11" s="65"/>
      <c r="G11" s="65"/>
      <c r="H11" s="22">
        <f>SUM(H8:H10)</f>
        <v>1225</v>
      </c>
    </row>
    <row r="12" spans="1:8" x14ac:dyDescent="0.25">
      <c r="A12" s="44"/>
      <c r="B12" s="9" t="s">
        <v>5</v>
      </c>
      <c r="C12" s="9" t="s">
        <v>5</v>
      </c>
      <c r="D12" s="14"/>
      <c r="E12" s="14">
        <v>0</v>
      </c>
      <c r="F12" s="33"/>
      <c r="G12" s="11">
        <v>0</v>
      </c>
      <c r="H12" s="19">
        <f t="shared" ref="H12:H19" si="1">+E12*G12</f>
        <v>0</v>
      </c>
    </row>
    <row r="13" spans="1:8" x14ac:dyDescent="0.25">
      <c r="A13" s="44"/>
      <c r="B13" s="9" t="s">
        <v>5</v>
      </c>
      <c r="C13" s="9" t="s">
        <v>5</v>
      </c>
      <c r="D13" s="14"/>
      <c r="E13" s="14">
        <v>0</v>
      </c>
      <c r="F13" s="33"/>
      <c r="G13" s="11">
        <v>0</v>
      </c>
      <c r="H13" s="19">
        <f t="shared" si="1"/>
        <v>0</v>
      </c>
    </row>
    <row r="14" spans="1:8" x14ac:dyDescent="0.25">
      <c r="A14" s="44"/>
      <c r="B14" s="9" t="s">
        <v>5</v>
      </c>
      <c r="C14" s="9" t="s">
        <v>5</v>
      </c>
      <c r="D14" s="14"/>
      <c r="E14" s="14">
        <v>0</v>
      </c>
      <c r="F14" s="33"/>
      <c r="G14" s="11">
        <v>0</v>
      </c>
      <c r="H14" s="19">
        <f t="shared" si="1"/>
        <v>0</v>
      </c>
    </row>
    <row r="15" spans="1:8" x14ac:dyDescent="0.25">
      <c r="A15" s="44"/>
      <c r="B15" s="9" t="s">
        <v>5</v>
      </c>
      <c r="C15" s="9" t="s">
        <v>5</v>
      </c>
      <c r="D15" s="14"/>
      <c r="E15" s="14">
        <v>0</v>
      </c>
      <c r="F15" s="33"/>
      <c r="G15" s="11">
        <v>0</v>
      </c>
      <c r="H15" s="19">
        <f t="shared" si="1"/>
        <v>0</v>
      </c>
    </row>
    <row r="16" spans="1:8" x14ac:dyDescent="0.25">
      <c r="A16" s="44"/>
      <c r="B16" s="9" t="s">
        <v>5</v>
      </c>
      <c r="C16" s="9" t="s">
        <v>5</v>
      </c>
      <c r="D16" s="14"/>
      <c r="E16" s="14">
        <v>0</v>
      </c>
      <c r="F16" s="33"/>
      <c r="G16" s="11">
        <v>0</v>
      </c>
      <c r="H16" s="19">
        <f t="shared" si="1"/>
        <v>0</v>
      </c>
    </row>
    <row r="17" spans="1:8" x14ac:dyDescent="0.25">
      <c r="A17" s="44"/>
      <c r="B17" s="9" t="s">
        <v>5</v>
      </c>
      <c r="C17" s="9" t="s">
        <v>5</v>
      </c>
      <c r="D17" s="14"/>
      <c r="E17" s="14">
        <v>0</v>
      </c>
      <c r="F17" s="33"/>
      <c r="G17" s="11">
        <v>0</v>
      </c>
      <c r="H17" s="19">
        <f t="shared" si="1"/>
        <v>0</v>
      </c>
    </row>
    <row r="18" spans="1:8" x14ac:dyDescent="0.25">
      <c r="A18" s="44"/>
      <c r="B18" s="9" t="s">
        <v>5</v>
      </c>
      <c r="C18" s="9" t="s">
        <v>5</v>
      </c>
      <c r="D18" s="14"/>
      <c r="E18" s="14">
        <v>0</v>
      </c>
      <c r="F18" s="33"/>
      <c r="G18" s="11">
        <v>0</v>
      </c>
      <c r="H18" s="19">
        <f t="shared" si="1"/>
        <v>0</v>
      </c>
    </row>
    <row r="19" spans="1:8" x14ac:dyDescent="0.25">
      <c r="A19" s="44"/>
      <c r="B19" s="9" t="s">
        <v>5</v>
      </c>
      <c r="C19" s="9" t="s">
        <v>5</v>
      </c>
      <c r="D19" s="14"/>
      <c r="E19" s="14">
        <v>0</v>
      </c>
      <c r="F19" s="33"/>
      <c r="G19" s="11">
        <v>0</v>
      </c>
      <c r="H19" s="19">
        <f t="shared" si="1"/>
        <v>0</v>
      </c>
    </row>
    <row r="20" spans="1:8" x14ac:dyDescent="0.25">
      <c r="A20" s="44"/>
      <c r="B20" s="48" t="s">
        <v>9</v>
      </c>
      <c r="C20" s="49"/>
      <c r="D20" s="49"/>
      <c r="E20" s="49"/>
      <c r="F20" s="49"/>
      <c r="G20" s="50"/>
      <c r="H20" s="15">
        <f>SUM(H12:H19)</f>
        <v>0</v>
      </c>
    </row>
    <row r="21" spans="1:8" ht="18.75" x14ac:dyDescent="0.25">
      <c r="A21" s="44"/>
      <c r="B21" s="57" t="s">
        <v>2</v>
      </c>
      <c r="C21" s="58"/>
      <c r="D21" s="58"/>
      <c r="E21" s="58"/>
      <c r="F21" s="58"/>
      <c r="G21" s="58"/>
      <c r="H21" s="59"/>
    </row>
    <row r="22" spans="1:8" x14ac:dyDescent="0.25">
      <c r="A22" s="44"/>
      <c r="B22" s="82" t="s">
        <v>39</v>
      </c>
      <c r="C22" s="83"/>
      <c r="D22" s="83"/>
      <c r="E22" s="83"/>
      <c r="F22" s="83"/>
      <c r="G22" s="83"/>
      <c r="H22" s="83"/>
    </row>
    <row r="23" spans="1:8" x14ac:dyDescent="0.25">
      <c r="A23" s="44"/>
      <c r="B23" s="76" t="s">
        <v>36</v>
      </c>
      <c r="C23" s="77"/>
      <c r="D23" s="77"/>
      <c r="E23" s="77"/>
      <c r="F23" s="78"/>
      <c r="G23" s="11"/>
      <c r="H23" s="11">
        <v>0</v>
      </c>
    </row>
    <row r="24" spans="1:8" x14ac:dyDescent="0.25">
      <c r="A24" s="44"/>
      <c r="B24" s="92"/>
      <c r="C24" s="93"/>
      <c r="D24" s="93"/>
      <c r="E24" s="93"/>
      <c r="F24" s="94"/>
      <c r="G24" s="11"/>
      <c r="H24" s="11">
        <v>0</v>
      </c>
    </row>
    <row r="25" spans="1:8" x14ac:dyDescent="0.25">
      <c r="A25" s="44"/>
      <c r="B25" s="89"/>
      <c r="C25" s="90"/>
      <c r="D25" s="90"/>
      <c r="E25" s="90"/>
      <c r="F25" s="91"/>
      <c r="G25" s="11"/>
      <c r="H25" s="11">
        <v>0</v>
      </c>
    </row>
    <row r="26" spans="1:8" x14ac:dyDescent="0.25">
      <c r="A26" s="44"/>
      <c r="B26" s="84" t="s">
        <v>12</v>
      </c>
      <c r="C26" s="85"/>
      <c r="D26" s="85"/>
      <c r="E26" s="85"/>
      <c r="F26" s="85"/>
      <c r="G26" s="86"/>
      <c r="H26" s="15">
        <f>SUM(H23:H25)</f>
        <v>0</v>
      </c>
    </row>
    <row r="27" spans="1:8" x14ac:dyDescent="0.25">
      <c r="A27" s="44"/>
      <c r="B27" s="87" t="s">
        <v>33</v>
      </c>
      <c r="C27" s="88"/>
      <c r="D27" s="88"/>
      <c r="E27" s="88"/>
      <c r="F27" s="88"/>
      <c r="G27" s="88"/>
      <c r="H27" s="88"/>
    </row>
    <row r="28" spans="1:8" x14ac:dyDescent="0.25">
      <c r="A28" s="44"/>
      <c r="B28" s="34" t="s">
        <v>29</v>
      </c>
      <c r="C28" s="34" t="s">
        <v>30</v>
      </c>
      <c r="D28" s="34"/>
      <c r="E28" s="34"/>
      <c r="F28" s="34"/>
      <c r="G28" s="34" t="s">
        <v>31</v>
      </c>
      <c r="H28" s="34" t="s">
        <v>32</v>
      </c>
    </row>
    <row r="29" spans="1:8" x14ac:dyDescent="0.25">
      <c r="A29" s="44"/>
      <c r="B29" s="11" t="s">
        <v>51</v>
      </c>
      <c r="C29" s="33"/>
      <c r="D29" s="11"/>
      <c r="E29" s="11"/>
      <c r="F29" s="11"/>
      <c r="G29" s="11">
        <v>0</v>
      </c>
      <c r="H29" s="11">
        <f>C29*G29</f>
        <v>0</v>
      </c>
    </row>
    <row r="30" spans="1:8" x14ac:dyDescent="0.25">
      <c r="A30" s="44"/>
      <c r="B30" s="11"/>
      <c r="C30" s="11"/>
      <c r="D30" s="11"/>
      <c r="E30" s="11"/>
      <c r="F30" s="11"/>
      <c r="G30" s="11">
        <v>0</v>
      </c>
      <c r="H30" s="11">
        <f>C30*G30</f>
        <v>0</v>
      </c>
    </row>
    <row r="31" spans="1:8" x14ac:dyDescent="0.25">
      <c r="A31" s="44"/>
      <c r="B31" s="95"/>
      <c r="C31" s="96"/>
      <c r="D31" s="96"/>
      <c r="E31" s="96"/>
      <c r="F31" s="96"/>
      <c r="G31" s="96"/>
      <c r="H31" s="97"/>
    </row>
    <row r="32" spans="1:8" ht="21" x14ac:dyDescent="0.25">
      <c r="A32" s="44"/>
      <c r="B32" s="98" t="s">
        <v>37</v>
      </c>
      <c r="C32" s="99"/>
      <c r="D32" s="99"/>
      <c r="E32" s="99"/>
      <c r="F32" s="99"/>
      <c r="G32" s="100"/>
      <c r="H32" s="31">
        <f>H20+H26+H29+H30</f>
        <v>0</v>
      </c>
    </row>
    <row r="33" spans="1:8" x14ac:dyDescent="0.25">
      <c r="A33" s="44"/>
      <c r="B33" s="105" t="s">
        <v>34</v>
      </c>
      <c r="C33" s="106"/>
      <c r="D33" s="106"/>
      <c r="E33" s="106"/>
      <c r="F33" s="107"/>
      <c r="G33" s="35" t="s">
        <v>35</v>
      </c>
      <c r="H33" s="35" t="s">
        <v>6</v>
      </c>
    </row>
    <row r="34" spans="1:8" x14ac:dyDescent="0.25">
      <c r="A34" s="44"/>
      <c r="B34" s="108" t="s">
        <v>5</v>
      </c>
      <c r="C34" s="109"/>
      <c r="D34" s="109"/>
      <c r="E34" s="109"/>
      <c r="F34" s="110"/>
      <c r="G34" s="111">
        <v>0</v>
      </c>
      <c r="H34" s="114">
        <f>H32*G34</f>
        <v>0</v>
      </c>
    </row>
    <row r="35" spans="1:8" x14ac:dyDescent="0.25">
      <c r="A35" s="44"/>
      <c r="B35" s="108" t="s">
        <v>5</v>
      </c>
      <c r="C35" s="109"/>
      <c r="D35" s="109"/>
      <c r="E35" s="109"/>
      <c r="F35" s="110"/>
      <c r="G35" s="112"/>
      <c r="H35" s="115"/>
    </row>
    <row r="36" spans="1:8" x14ac:dyDescent="0.25">
      <c r="A36" s="44"/>
      <c r="B36" s="108" t="s">
        <v>5</v>
      </c>
      <c r="C36" s="109"/>
      <c r="D36" s="109"/>
      <c r="E36" s="109"/>
      <c r="F36" s="109"/>
      <c r="G36" s="113"/>
      <c r="H36" s="116"/>
    </row>
    <row r="37" spans="1:8" x14ac:dyDescent="0.25">
      <c r="A37" s="44"/>
      <c r="B37" s="82" t="s">
        <v>3</v>
      </c>
      <c r="C37" s="83"/>
      <c r="D37" s="104"/>
      <c r="E37" s="40"/>
      <c r="F37" s="40"/>
      <c r="G37" s="35" t="s">
        <v>4</v>
      </c>
      <c r="H37" s="35" t="s">
        <v>7</v>
      </c>
    </row>
    <row r="38" spans="1:8" x14ac:dyDescent="0.25">
      <c r="A38" s="44"/>
      <c r="B38" s="10"/>
      <c r="C38" s="10"/>
      <c r="D38" s="10"/>
      <c r="E38" s="10"/>
      <c r="F38" s="10"/>
      <c r="G38" s="32">
        <v>0</v>
      </c>
      <c r="H38" s="15">
        <f>H32*G38</f>
        <v>0</v>
      </c>
    </row>
    <row r="39" spans="1:8" x14ac:dyDescent="0.25">
      <c r="A39" s="44"/>
      <c r="B39" s="28"/>
      <c r="C39" s="29"/>
      <c r="D39" s="29"/>
      <c r="E39" s="29"/>
      <c r="F39" s="29"/>
      <c r="G39" s="30"/>
      <c r="H39" s="11"/>
    </row>
    <row r="40" spans="1:8" ht="18.75" x14ac:dyDescent="0.25">
      <c r="A40" s="44"/>
      <c r="B40" s="10"/>
      <c r="C40" s="10"/>
      <c r="D40" s="10"/>
      <c r="E40" s="10"/>
      <c r="F40" s="10"/>
      <c r="G40" s="10"/>
      <c r="H40" s="12"/>
    </row>
    <row r="41" spans="1:8" ht="23.25" x14ac:dyDescent="0.25">
      <c r="A41" s="44"/>
      <c r="B41" s="101" t="s">
        <v>8</v>
      </c>
      <c r="C41" s="102"/>
      <c r="D41" s="102"/>
      <c r="E41" s="102"/>
      <c r="F41" s="102"/>
      <c r="G41" s="103"/>
      <c r="H41" s="13">
        <f>H32+H34+H38</f>
        <v>0</v>
      </c>
    </row>
    <row r="42" spans="1:8" ht="18.75" x14ac:dyDescent="0.3">
      <c r="A42" s="44"/>
      <c r="B42" s="79" t="s">
        <v>49</v>
      </c>
      <c r="C42" s="80"/>
      <c r="D42" s="80"/>
      <c r="E42" s="80"/>
      <c r="F42" s="80"/>
      <c r="G42" s="80"/>
      <c r="H42" s="81"/>
    </row>
    <row r="43" spans="1:8" x14ac:dyDescent="0.25">
      <c r="A43" s="44"/>
      <c r="B43" s="4" t="s">
        <v>50</v>
      </c>
      <c r="C43" s="7"/>
      <c r="D43" s="7"/>
      <c r="E43" s="7"/>
      <c r="F43" s="7"/>
      <c r="G43" s="4"/>
      <c r="H43" s="4" t="s">
        <v>40</v>
      </c>
    </row>
    <row r="44" spans="1:8" x14ac:dyDescent="0.25">
      <c r="A44" s="44"/>
      <c r="B44" s="2" t="s">
        <v>5</v>
      </c>
      <c r="C44" s="2" t="s">
        <v>5</v>
      </c>
      <c r="D44" s="8"/>
      <c r="E44" s="8"/>
      <c r="F44" s="8"/>
      <c r="G44" s="3">
        <v>0</v>
      </c>
      <c r="H44" s="3">
        <v>0</v>
      </c>
    </row>
    <row r="45" spans="1:8" x14ac:dyDescent="0.25">
      <c r="A45" s="44"/>
      <c r="B45" s="2"/>
      <c r="C45" s="2"/>
      <c r="D45" s="8"/>
      <c r="E45" s="8"/>
      <c r="F45" s="8"/>
      <c r="G45" s="3"/>
      <c r="H45" s="3"/>
    </row>
    <row r="46" spans="1:8" x14ac:dyDescent="0.25">
      <c r="A46" s="44"/>
      <c r="B46" s="2"/>
      <c r="C46" s="2"/>
      <c r="D46" s="8"/>
      <c r="E46" s="8"/>
      <c r="F46" s="8"/>
      <c r="G46" s="3"/>
      <c r="H46" s="3"/>
    </row>
    <row r="47" spans="1:8" x14ac:dyDescent="0.25">
      <c r="A47" s="44"/>
      <c r="B47" s="2"/>
      <c r="C47" s="2"/>
      <c r="D47" s="8"/>
      <c r="E47" s="8"/>
      <c r="F47" s="8"/>
      <c r="G47" s="3"/>
      <c r="H47" s="3"/>
    </row>
    <row r="48" spans="1:8" x14ac:dyDescent="0.25">
      <c r="A48" s="44"/>
      <c r="B48" s="2"/>
      <c r="C48" s="2"/>
      <c r="D48" s="8"/>
      <c r="E48" s="8"/>
      <c r="F48" s="8"/>
      <c r="G48" s="3"/>
      <c r="H48" s="3"/>
    </row>
    <row r="49" spans="1:8" x14ac:dyDescent="0.25">
      <c r="A49" s="45"/>
      <c r="B49" s="5"/>
      <c r="C49" s="5"/>
      <c r="D49" s="5"/>
      <c r="E49" s="5"/>
      <c r="F49" s="5"/>
      <c r="G49" s="5"/>
      <c r="H49" s="5"/>
    </row>
  </sheetData>
  <mergeCells count="32">
    <mergeCell ref="B1:H1"/>
    <mergeCell ref="B2:H2"/>
    <mergeCell ref="A3:H3"/>
    <mergeCell ref="A4:A49"/>
    <mergeCell ref="B4:H4"/>
    <mergeCell ref="B5:B6"/>
    <mergeCell ref="C5:C6"/>
    <mergeCell ref="D5:D6"/>
    <mergeCell ref="E5:F5"/>
    <mergeCell ref="G5:G6"/>
    <mergeCell ref="B31:H31"/>
    <mergeCell ref="H5:H6"/>
    <mergeCell ref="B7:H7"/>
    <mergeCell ref="B11:G11"/>
    <mergeCell ref="B20:G20"/>
    <mergeCell ref="B21:H21"/>
    <mergeCell ref="B22:H22"/>
    <mergeCell ref="B23:F23"/>
    <mergeCell ref="B24:F24"/>
    <mergeCell ref="B25:F25"/>
    <mergeCell ref="B26:G26"/>
    <mergeCell ref="B27:H27"/>
    <mergeCell ref="B37:D37"/>
    <mergeCell ref="B41:G41"/>
    <mergeCell ref="B42:H42"/>
    <mergeCell ref="B32:G32"/>
    <mergeCell ref="B33:F33"/>
    <mergeCell ref="B34:F34"/>
    <mergeCell ref="G34:G36"/>
    <mergeCell ref="H34:H36"/>
    <mergeCell ref="B35:F35"/>
    <mergeCell ref="B36:F3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90" zoomScaleNormal="90" workbookViewId="0">
      <selection activeCell="A50" sqref="A50"/>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51" t="s">
        <v>5</v>
      </c>
      <c r="C1" s="52"/>
      <c r="D1" s="52"/>
      <c r="E1" s="52"/>
      <c r="F1" s="52"/>
      <c r="G1" s="52"/>
      <c r="H1" s="53"/>
    </row>
    <row r="2" spans="1:8" ht="21" x14ac:dyDescent="0.35">
      <c r="A2" s="6" t="s">
        <v>11</v>
      </c>
      <c r="B2" s="51" t="s">
        <v>5</v>
      </c>
      <c r="C2" s="52"/>
      <c r="D2" s="52"/>
      <c r="E2" s="52"/>
      <c r="F2" s="52"/>
      <c r="G2" s="52"/>
      <c r="H2" s="53"/>
    </row>
    <row r="3" spans="1:8" ht="21" x14ac:dyDescent="0.35">
      <c r="A3" s="54" t="s">
        <v>14</v>
      </c>
      <c r="B3" s="55"/>
      <c r="C3" s="55"/>
      <c r="D3" s="55"/>
      <c r="E3" s="55"/>
      <c r="F3" s="55"/>
      <c r="G3" s="55"/>
      <c r="H3" s="56"/>
    </row>
    <row r="4" spans="1:8" ht="18.75" x14ac:dyDescent="0.25">
      <c r="A4" s="117" t="s">
        <v>53</v>
      </c>
      <c r="B4" s="118" t="s">
        <v>38</v>
      </c>
      <c r="C4" s="58"/>
      <c r="D4" s="58"/>
      <c r="E4" s="58"/>
      <c r="F4" s="58"/>
      <c r="G4" s="58"/>
      <c r="H4" s="59"/>
    </row>
    <row r="5" spans="1:8" x14ac:dyDescent="0.25">
      <c r="A5" s="44"/>
      <c r="B5" s="66" t="s">
        <v>0</v>
      </c>
      <c r="C5" s="68" t="s">
        <v>1</v>
      </c>
      <c r="D5" s="70" t="s">
        <v>26</v>
      </c>
      <c r="E5" s="46" t="s">
        <v>22</v>
      </c>
      <c r="F5" s="47"/>
      <c r="G5" s="72" t="s">
        <v>25</v>
      </c>
      <c r="H5" s="74" t="s">
        <v>13</v>
      </c>
    </row>
    <row r="6" spans="1:8" ht="15.75" thickBot="1" x14ac:dyDescent="0.3">
      <c r="A6" s="44"/>
      <c r="B6" s="67"/>
      <c r="C6" s="69"/>
      <c r="D6" s="71"/>
      <c r="E6" s="39" t="s">
        <v>24</v>
      </c>
      <c r="F6" s="27" t="s">
        <v>23</v>
      </c>
      <c r="G6" s="73"/>
      <c r="H6" s="75"/>
    </row>
    <row r="7" spans="1:8" x14ac:dyDescent="0.25">
      <c r="A7" s="44"/>
      <c r="B7" s="60" t="s">
        <v>20</v>
      </c>
      <c r="C7" s="61"/>
      <c r="D7" s="61"/>
      <c r="E7" s="62"/>
      <c r="F7" s="62"/>
      <c r="G7" s="61"/>
      <c r="H7" s="63"/>
    </row>
    <row r="8" spans="1:8" x14ac:dyDescent="0.25">
      <c r="A8" s="44"/>
      <c r="B8" s="21" t="s">
        <v>19</v>
      </c>
      <c r="C8" s="16" t="s">
        <v>16</v>
      </c>
      <c r="D8" s="16" t="s">
        <v>27</v>
      </c>
      <c r="E8" s="25">
        <v>0.3</v>
      </c>
      <c r="F8" s="23">
        <v>1</v>
      </c>
      <c r="G8" s="18">
        <v>450</v>
      </c>
      <c r="H8" s="20">
        <f>+E8*G8</f>
        <v>135</v>
      </c>
    </row>
    <row r="9" spans="1:8" x14ac:dyDescent="0.25">
      <c r="A9" s="44"/>
      <c r="B9" s="21" t="s">
        <v>17</v>
      </c>
      <c r="C9" s="16" t="s">
        <v>18</v>
      </c>
      <c r="D9" s="16" t="s">
        <v>28</v>
      </c>
      <c r="E9" s="25">
        <v>1.4</v>
      </c>
      <c r="F9" s="23">
        <v>2</v>
      </c>
      <c r="G9" s="18">
        <v>350</v>
      </c>
      <c r="H9" s="20">
        <f t="shared" ref="H9:H10" si="0">+E9*G9</f>
        <v>489.99999999999994</v>
      </c>
    </row>
    <row r="10" spans="1:8" x14ac:dyDescent="0.25">
      <c r="A10" s="44"/>
      <c r="B10" s="21" t="s">
        <v>15</v>
      </c>
      <c r="C10" s="16" t="s">
        <v>16</v>
      </c>
      <c r="D10" s="17" t="s">
        <v>27</v>
      </c>
      <c r="E10" s="17">
        <v>1.5</v>
      </c>
      <c r="F10" s="23">
        <v>3</v>
      </c>
      <c r="G10" s="18">
        <v>400</v>
      </c>
      <c r="H10" s="20">
        <f t="shared" si="0"/>
        <v>600</v>
      </c>
    </row>
    <row r="11" spans="1:8" ht="15.75" thickBot="1" x14ac:dyDescent="0.3">
      <c r="A11" s="44"/>
      <c r="B11" s="64" t="s">
        <v>21</v>
      </c>
      <c r="C11" s="65"/>
      <c r="D11" s="65"/>
      <c r="E11" s="65"/>
      <c r="F11" s="65"/>
      <c r="G11" s="65"/>
      <c r="H11" s="22">
        <f>SUM(H8:H10)</f>
        <v>1225</v>
      </c>
    </row>
    <row r="12" spans="1:8" x14ac:dyDescent="0.25">
      <c r="A12" s="44"/>
      <c r="B12" s="9" t="s">
        <v>5</v>
      </c>
      <c r="C12" s="9" t="s">
        <v>5</v>
      </c>
      <c r="D12" s="14"/>
      <c r="E12" s="14">
        <v>0</v>
      </c>
      <c r="F12" s="33"/>
      <c r="G12" s="11">
        <v>0</v>
      </c>
      <c r="H12" s="19">
        <f t="shared" ref="H12:H19" si="1">+E12*G12</f>
        <v>0</v>
      </c>
    </row>
    <row r="13" spans="1:8" x14ac:dyDescent="0.25">
      <c r="A13" s="44"/>
      <c r="B13" s="9" t="s">
        <v>5</v>
      </c>
      <c r="C13" s="9" t="s">
        <v>5</v>
      </c>
      <c r="D13" s="14"/>
      <c r="E13" s="14">
        <v>0</v>
      </c>
      <c r="F13" s="33"/>
      <c r="G13" s="11">
        <v>0</v>
      </c>
      <c r="H13" s="19">
        <f t="shared" si="1"/>
        <v>0</v>
      </c>
    </row>
    <row r="14" spans="1:8" x14ac:dyDescent="0.25">
      <c r="A14" s="44"/>
      <c r="B14" s="9" t="s">
        <v>5</v>
      </c>
      <c r="C14" s="9" t="s">
        <v>5</v>
      </c>
      <c r="D14" s="14"/>
      <c r="E14" s="14">
        <v>0</v>
      </c>
      <c r="F14" s="33"/>
      <c r="G14" s="11">
        <v>0</v>
      </c>
      <c r="H14" s="19">
        <f t="shared" si="1"/>
        <v>0</v>
      </c>
    </row>
    <row r="15" spans="1:8" x14ac:dyDescent="0.25">
      <c r="A15" s="44"/>
      <c r="B15" s="9" t="s">
        <v>5</v>
      </c>
      <c r="C15" s="9" t="s">
        <v>5</v>
      </c>
      <c r="D15" s="14"/>
      <c r="E15" s="14">
        <v>0</v>
      </c>
      <c r="F15" s="33"/>
      <c r="G15" s="11">
        <v>0</v>
      </c>
      <c r="H15" s="19">
        <f t="shared" si="1"/>
        <v>0</v>
      </c>
    </row>
    <row r="16" spans="1:8" x14ac:dyDescent="0.25">
      <c r="A16" s="44"/>
      <c r="B16" s="9" t="s">
        <v>5</v>
      </c>
      <c r="C16" s="9" t="s">
        <v>5</v>
      </c>
      <c r="D16" s="14"/>
      <c r="E16" s="14">
        <v>0</v>
      </c>
      <c r="F16" s="33"/>
      <c r="G16" s="11">
        <v>0</v>
      </c>
      <c r="H16" s="19">
        <f t="shared" si="1"/>
        <v>0</v>
      </c>
    </row>
    <row r="17" spans="1:8" x14ac:dyDescent="0.25">
      <c r="A17" s="44"/>
      <c r="B17" s="9" t="s">
        <v>5</v>
      </c>
      <c r="C17" s="9" t="s">
        <v>5</v>
      </c>
      <c r="D17" s="14"/>
      <c r="E17" s="14">
        <v>0</v>
      </c>
      <c r="F17" s="33"/>
      <c r="G17" s="11">
        <v>0</v>
      </c>
      <c r="H17" s="19">
        <f t="shared" si="1"/>
        <v>0</v>
      </c>
    </row>
    <row r="18" spans="1:8" x14ac:dyDescent="0.25">
      <c r="A18" s="44"/>
      <c r="B18" s="9" t="s">
        <v>5</v>
      </c>
      <c r="C18" s="9" t="s">
        <v>5</v>
      </c>
      <c r="D18" s="14"/>
      <c r="E18" s="14">
        <v>0</v>
      </c>
      <c r="F18" s="33"/>
      <c r="G18" s="11">
        <v>0</v>
      </c>
      <c r="H18" s="19">
        <f t="shared" si="1"/>
        <v>0</v>
      </c>
    </row>
    <row r="19" spans="1:8" x14ac:dyDescent="0.25">
      <c r="A19" s="44"/>
      <c r="B19" s="9" t="s">
        <v>5</v>
      </c>
      <c r="C19" s="9" t="s">
        <v>5</v>
      </c>
      <c r="D19" s="14"/>
      <c r="E19" s="14">
        <v>0</v>
      </c>
      <c r="F19" s="33"/>
      <c r="G19" s="11">
        <v>0</v>
      </c>
      <c r="H19" s="19">
        <f t="shared" si="1"/>
        <v>0</v>
      </c>
    </row>
    <row r="20" spans="1:8" x14ac:dyDescent="0.25">
      <c r="A20" s="44"/>
      <c r="B20" s="48" t="s">
        <v>9</v>
      </c>
      <c r="C20" s="49"/>
      <c r="D20" s="49"/>
      <c r="E20" s="49"/>
      <c r="F20" s="49"/>
      <c r="G20" s="50"/>
      <c r="H20" s="15">
        <f>SUM(H12:H19)</f>
        <v>0</v>
      </c>
    </row>
    <row r="21" spans="1:8" ht="18.75" x14ac:dyDescent="0.25">
      <c r="A21" s="44"/>
      <c r="B21" s="57" t="s">
        <v>2</v>
      </c>
      <c r="C21" s="58"/>
      <c r="D21" s="58"/>
      <c r="E21" s="58"/>
      <c r="F21" s="58"/>
      <c r="G21" s="58"/>
      <c r="H21" s="59"/>
    </row>
    <row r="22" spans="1:8" x14ac:dyDescent="0.25">
      <c r="A22" s="44"/>
      <c r="B22" s="82" t="s">
        <v>39</v>
      </c>
      <c r="C22" s="83"/>
      <c r="D22" s="83"/>
      <c r="E22" s="83"/>
      <c r="F22" s="83"/>
      <c r="G22" s="83"/>
      <c r="H22" s="83"/>
    </row>
    <row r="23" spans="1:8" x14ac:dyDescent="0.25">
      <c r="A23" s="44"/>
      <c r="B23" s="76" t="s">
        <v>36</v>
      </c>
      <c r="C23" s="77"/>
      <c r="D23" s="77"/>
      <c r="E23" s="77"/>
      <c r="F23" s="78"/>
      <c r="G23" s="11"/>
      <c r="H23" s="11">
        <v>0</v>
      </c>
    </row>
    <row r="24" spans="1:8" x14ac:dyDescent="0.25">
      <c r="A24" s="44"/>
      <c r="B24" s="92"/>
      <c r="C24" s="93"/>
      <c r="D24" s="93"/>
      <c r="E24" s="93"/>
      <c r="F24" s="94"/>
      <c r="G24" s="11"/>
      <c r="H24" s="11">
        <v>0</v>
      </c>
    </row>
    <row r="25" spans="1:8" x14ac:dyDescent="0.25">
      <c r="A25" s="44"/>
      <c r="B25" s="89"/>
      <c r="C25" s="90"/>
      <c r="D25" s="90"/>
      <c r="E25" s="90"/>
      <c r="F25" s="91"/>
      <c r="G25" s="11"/>
      <c r="H25" s="11">
        <v>0</v>
      </c>
    </row>
    <row r="26" spans="1:8" x14ac:dyDescent="0.25">
      <c r="A26" s="44"/>
      <c r="B26" s="84" t="s">
        <v>12</v>
      </c>
      <c r="C26" s="85"/>
      <c r="D26" s="85"/>
      <c r="E26" s="85"/>
      <c r="F26" s="85"/>
      <c r="G26" s="86"/>
      <c r="H26" s="15">
        <f>SUM(H23:H25)</f>
        <v>0</v>
      </c>
    </row>
    <row r="27" spans="1:8" x14ac:dyDescent="0.25">
      <c r="A27" s="44"/>
      <c r="B27" s="87" t="s">
        <v>33</v>
      </c>
      <c r="C27" s="88"/>
      <c r="D27" s="88"/>
      <c r="E27" s="88"/>
      <c r="F27" s="88"/>
      <c r="G27" s="88"/>
      <c r="H27" s="88"/>
    </row>
    <row r="28" spans="1:8" x14ac:dyDescent="0.25">
      <c r="A28" s="44"/>
      <c r="B28" s="34" t="s">
        <v>29</v>
      </c>
      <c r="C28" s="34" t="s">
        <v>30</v>
      </c>
      <c r="D28" s="34"/>
      <c r="E28" s="34"/>
      <c r="F28" s="34"/>
      <c r="G28" s="34" t="s">
        <v>31</v>
      </c>
      <c r="H28" s="34" t="s">
        <v>32</v>
      </c>
    </row>
    <row r="29" spans="1:8" x14ac:dyDescent="0.25">
      <c r="A29" s="44"/>
      <c r="B29" s="11" t="s">
        <v>51</v>
      </c>
      <c r="C29" s="33"/>
      <c r="D29" s="11"/>
      <c r="E29" s="11"/>
      <c r="F29" s="11"/>
      <c r="G29" s="11">
        <v>0</v>
      </c>
      <c r="H29" s="11">
        <f>C29*G29</f>
        <v>0</v>
      </c>
    </row>
    <row r="30" spans="1:8" x14ac:dyDescent="0.25">
      <c r="A30" s="44"/>
      <c r="B30" s="11"/>
      <c r="C30" s="11"/>
      <c r="D30" s="11"/>
      <c r="E30" s="11"/>
      <c r="F30" s="11"/>
      <c r="G30" s="11">
        <v>0</v>
      </c>
      <c r="H30" s="11">
        <f>C30*G30</f>
        <v>0</v>
      </c>
    </row>
    <row r="31" spans="1:8" x14ac:dyDescent="0.25">
      <c r="A31" s="44"/>
      <c r="B31" s="95"/>
      <c r="C31" s="96"/>
      <c r="D31" s="96"/>
      <c r="E31" s="96"/>
      <c r="F31" s="96"/>
      <c r="G31" s="96"/>
      <c r="H31" s="97"/>
    </row>
    <row r="32" spans="1:8" ht="21" x14ac:dyDescent="0.25">
      <c r="A32" s="44"/>
      <c r="B32" s="98" t="s">
        <v>37</v>
      </c>
      <c r="C32" s="99"/>
      <c r="D32" s="99"/>
      <c r="E32" s="99"/>
      <c r="F32" s="99"/>
      <c r="G32" s="100"/>
      <c r="H32" s="31">
        <f>H20+H26+H29+H30</f>
        <v>0</v>
      </c>
    </row>
    <row r="33" spans="1:8" x14ac:dyDescent="0.25">
      <c r="A33" s="44"/>
      <c r="B33" s="105" t="s">
        <v>34</v>
      </c>
      <c r="C33" s="106"/>
      <c r="D33" s="106"/>
      <c r="E33" s="106"/>
      <c r="F33" s="107"/>
      <c r="G33" s="35" t="s">
        <v>35</v>
      </c>
      <c r="H33" s="35" t="s">
        <v>6</v>
      </c>
    </row>
    <row r="34" spans="1:8" x14ac:dyDescent="0.25">
      <c r="A34" s="44"/>
      <c r="B34" s="108" t="s">
        <v>5</v>
      </c>
      <c r="C34" s="109"/>
      <c r="D34" s="109"/>
      <c r="E34" s="109"/>
      <c r="F34" s="110"/>
      <c r="G34" s="111">
        <v>0</v>
      </c>
      <c r="H34" s="114">
        <f>H32*G34</f>
        <v>0</v>
      </c>
    </row>
    <row r="35" spans="1:8" x14ac:dyDescent="0.25">
      <c r="A35" s="44"/>
      <c r="B35" s="108" t="s">
        <v>5</v>
      </c>
      <c r="C35" s="109"/>
      <c r="D35" s="109"/>
      <c r="E35" s="109"/>
      <c r="F35" s="110"/>
      <c r="G35" s="112"/>
      <c r="H35" s="115"/>
    </row>
    <row r="36" spans="1:8" x14ac:dyDescent="0.25">
      <c r="A36" s="44"/>
      <c r="B36" s="108" t="s">
        <v>5</v>
      </c>
      <c r="C36" s="109"/>
      <c r="D36" s="109"/>
      <c r="E36" s="109"/>
      <c r="F36" s="109"/>
      <c r="G36" s="113"/>
      <c r="H36" s="116"/>
    </row>
    <row r="37" spans="1:8" x14ac:dyDescent="0.25">
      <c r="A37" s="44"/>
      <c r="B37" s="82" t="s">
        <v>3</v>
      </c>
      <c r="C37" s="83"/>
      <c r="D37" s="104"/>
      <c r="E37" s="40"/>
      <c r="F37" s="40"/>
      <c r="G37" s="35" t="s">
        <v>4</v>
      </c>
      <c r="H37" s="35" t="s">
        <v>7</v>
      </c>
    </row>
    <row r="38" spans="1:8" x14ac:dyDescent="0.25">
      <c r="A38" s="44"/>
      <c r="B38" s="10"/>
      <c r="C38" s="10"/>
      <c r="D38" s="10"/>
      <c r="E38" s="10"/>
      <c r="F38" s="10"/>
      <c r="G38" s="32">
        <v>0</v>
      </c>
      <c r="H38" s="15">
        <f>H32*G38</f>
        <v>0</v>
      </c>
    </row>
    <row r="39" spans="1:8" x14ac:dyDescent="0.25">
      <c r="A39" s="44"/>
      <c r="B39" s="28"/>
      <c r="C39" s="29"/>
      <c r="D39" s="29"/>
      <c r="E39" s="29"/>
      <c r="F39" s="29"/>
      <c r="G39" s="30"/>
      <c r="H39" s="11"/>
    </row>
    <row r="40" spans="1:8" ht="18.75" x14ac:dyDescent="0.25">
      <c r="A40" s="44"/>
      <c r="B40" s="10"/>
      <c r="C40" s="10"/>
      <c r="D40" s="10"/>
      <c r="E40" s="10"/>
      <c r="F40" s="10"/>
      <c r="G40" s="10"/>
      <c r="H40" s="12"/>
    </row>
    <row r="41" spans="1:8" ht="23.25" x14ac:dyDescent="0.25">
      <c r="A41" s="44"/>
      <c r="B41" s="101" t="s">
        <v>8</v>
      </c>
      <c r="C41" s="102"/>
      <c r="D41" s="102"/>
      <c r="E41" s="102"/>
      <c r="F41" s="102"/>
      <c r="G41" s="103"/>
      <c r="H41" s="13">
        <f>H32+H34+H38</f>
        <v>0</v>
      </c>
    </row>
    <row r="42" spans="1:8" ht="18.75" x14ac:dyDescent="0.3">
      <c r="A42" s="44"/>
      <c r="B42" s="79" t="s">
        <v>49</v>
      </c>
      <c r="C42" s="80"/>
      <c r="D42" s="80"/>
      <c r="E42" s="80"/>
      <c r="F42" s="80"/>
      <c r="G42" s="80"/>
      <c r="H42" s="81"/>
    </row>
    <row r="43" spans="1:8" x14ac:dyDescent="0.25">
      <c r="A43" s="44"/>
      <c r="B43" s="4" t="s">
        <v>50</v>
      </c>
      <c r="C43" s="7"/>
      <c r="D43" s="7"/>
      <c r="E43" s="7"/>
      <c r="F43" s="7"/>
      <c r="G43" s="4"/>
      <c r="H43" s="4" t="s">
        <v>40</v>
      </c>
    </row>
    <row r="44" spans="1:8" x14ac:dyDescent="0.25">
      <c r="A44" s="44"/>
      <c r="B44" s="2" t="s">
        <v>5</v>
      </c>
      <c r="C44" s="2" t="s">
        <v>5</v>
      </c>
      <c r="D44" s="8"/>
      <c r="E44" s="8"/>
      <c r="F44" s="8"/>
      <c r="G44" s="3">
        <v>0</v>
      </c>
      <c r="H44" s="3">
        <v>0</v>
      </c>
    </row>
    <row r="45" spans="1:8" x14ac:dyDescent="0.25">
      <c r="A45" s="44"/>
      <c r="B45" s="2"/>
      <c r="C45" s="2"/>
      <c r="D45" s="8"/>
      <c r="E45" s="8"/>
      <c r="F45" s="8"/>
      <c r="G45" s="3"/>
      <c r="H45" s="3"/>
    </row>
    <row r="46" spans="1:8" x14ac:dyDescent="0.25">
      <c r="A46" s="44"/>
      <c r="B46" s="2"/>
      <c r="C46" s="2"/>
      <c r="D46" s="8"/>
      <c r="E46" s="8"/>
      <c r="F46" s="8"/>
      <c r="G46" s="3"/>
      <c r="H46" s="3"/>
    </row>
    <row r="47" spans="1:8" x14ac:dyDescent="0.25">
      <c r="A47" s="44"/>
      <c r="B47" s="2"/>
      <c r="C47" s="2"/>
      <c r="D47" s="8"/>
      <c r="E47" s="8"/>
      <c r="F47" s="8"/>
      <c r="G47" s="3"/>
      <c r="H47" s="3"/>
    </row>
    <row r="48" spans="1:8" x14ac:dyDescent="0.25">
      <c r="A48" s="44"/>
      <c r="B48" s="2"/>
      <c r="C48" s="2"/>
      <c r="D48" s="8"/>
      <c r="E48" s="8"/>
      <c r="F48" s="8"/>
      <c r="G48" s="3"/>
      <c r="H48" s="3"/>
    </row>
    <row r="49" spans="1:8" x14ac:dyDescent="0.25">
      <c r="A49" s="45"/>
      <c r="B49" s="5"/>
      <c r="C49" s="5"/>
      <c r="D49" s="5"/>
      <c r="E49" s="5"/>
      <c r="F49" s="5"/>
      <c r="G49" s="5"/>
      <c r="H49" s="5"/>
    </row>
  </sheetData>
  <mergeCells count="32">
    <mergeCell ref="B1:H1"/>
    <mergeCell ref="B2:H2"/>
    <mergeCell ref="A3:H3"/>
    <mergeCell ref="A4:A49"/>
    <mergeCell ref="B4:H4"/>
    <mergeCell ref="B5:B6"/>
    <mergeCell ref="C5:C6"/>
    <mergeCell ref="D5:D6"/>
    <mergeCell ref="E5:F5"/>
    <mergeCell ref="G5:G6"/>
    <mergeCell ref="B31:H31"/>
    <mergeCell ref="H5:H6"/>
    <mergeCell ref="B7:H7"/>
    <mergeCell ref="B11:G11"/>
    <mergeCell ref="B20:G20"/>
    <mergeCell ref="B21:H21"/>
    <mergeCell ref="B22:H22"/>
    <mergeCell ref="B23:F23"/>
    <mergeCell ref="B24:F24"/>
    <mergeCell ref="B25:F25"/>
    <mergeCell ref="B26:G26"/>
    <mergeCell ref="B27:H27"/>
    <mergeCell ref="B37:D37"/>
    <mergeCell ref="B41:G41"/>
    <mergeCell ref="B42:H42"/>
    <mergeCell ref="B32:G32"/>
    <mergeCell ref="B33:F33"/>
    <mergeCell ref="B34:F34"/>
    <mergeCell ref="G34:G36"/>
    <mergeCell ref="H34:H36"/>
    <mergeCell ref="B35:F35"/>
    <mergeCell ref="B36:F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D1</vt:lpstr>
      <vt:lpstr>D2</vt:lpstr>
      <vt:lpstr>I3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Walker</dc:creator>
  <cp:lastModifiedBy>Lee Dobson</cp:lastModifiedBy>
  <cp:lastPrinted>2017-09-01T08:44:56Z</cp:lastPrinted>
  <dcterms:created xsi:type="dcterms:W3CDTF">2017-08-25T15:57:33Z</dcterms:created>
  <dcterms:modified xsi:type="dcterms:W3CDTF">2017-10-06T15:48:31Z</dcterms:modified>
</cp:coreProperties>
</file>